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drawings/drawing4.xml" ContentType="application/vnd.openxmlformats-officedocument.drawing+xml"/>
  <Override PartName="/xl/ctrlProps/ctrlProp1.xml" ContentType="application/vnd.ms-excel.controlproperties+xml"/>
  <Override PartName="/xl/drawings/drawing5.xml" ContentType="application/vnd.openxmlformats-officedocument.drawing+xml"/>
  <Override PartName="/xl/ctrlProps/ctrlProp2.xml" ContentType="application/vnd.ms-excel.controlproperties+xml"/>
  <Override PartName="/xl/ctrlProps/ctrlProp3.xml" ContentType="application/vnd.ms-excel.controlproperties+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nr2_powergrid_in/Documents/RHQ/NR2-C&amp;M/Others/PACKAGES ALL/2026 CS/CS-26(26)-Permanent restoration tower/Bidding Documents/Final Upload/Vol-III/"/>
    </mc:Choice>
  </mc:AlternateContent>
  <xr:revisionPtr revIDLastSave="12" documentId="8_{D928C5C5-C312-4902-8B7E-3849661D50DF}" xr6:coauthVersionLast="47" xr6:coauthVersionMax="47" xr10:uidLastSave="{915F5331-380B-439C-B262-7F0B1EE8838E}"/>
  <workbookProtection workbookAlgorithmName="SHA-512" workbookHashValue="ncTxGqtiVfonAWu9GH4vDiKZZ+SE1VTSitY7Sg7ET+LHtRpGz62i3GnUFH5WYKUnYXetrIRhlUHRj9gk88X15A==" workbookSaltValue="S91oSEplNZcVQAUJKUE5KA==" workbookSpinCount="100000" lockStructure="1"/>
  <bookViews>
    <workbookView xWindow="-120" yWindow="-120" windowWidth="29040" windowHeight="15720" tabRatio="942" firstSheet="6" activeTab="20" xr2:uid="{00000000-000D-0000-FFFF-FFFF00000000}"/>
  </bookViews>
  <sheets>
    <sheet name="Cover" sheetId="2" r:id="rId1"/>
    <sheet name="Names of Bidder" sheetId="3" r:id="rId2"/>
    <sheet name="Attach 3(QR)" sheetId="5" r:id="rId3"/>
    <sheet name="Attach QR" sheetId="6" state="hidden" r:id="rId4"/>
    <sheet name="Attach 4" sheetId="32" r:id="rId5"/>
    <sheet name="Attach 4(A)" sheetId="33" r:id="rId6"/>
    <sheet name="Attach 4(B)" sheetId="34" r:id="rId7"/>
    <sheet name="Attach 5" sheetId="37" r:id="rId8"/>
    <sheet name="Attach 5A" sheetId="30" r:id="rId9"/>
    <sheet name="Attach 6" sheetId="11" r:id="rId10"/>
    <sheet name="Attach 9" sheetId="38" r:id="rId11"/>
    <sheet name="Attach 11" sheetId="15" r:id="rId12"/>
    <sheet name="Attach 12" sheetId="29" r:id="rId13"/>
    <sheet name="Attach 13" sheetId="17" r:id="rId14"/>
    <sheet name="Attach 14" sheetId="27" r:id="rId15"/>
    <sheet name="Attach 15" sheetId="20" r:id="rId16"/>
    <sheet name="Attach 16" sheetId="21" r:id="rId17"/>
    <sheet name="Attach 17" sheetId="22" r:id="rId18"/>
    <sheet name="Attach 18" sheetId="23" r:id="rId19"/>
    <sheet name="Attach 19" sheetId="24" r:id="rId20"/>
    <sheet name="Bid Form 1st Envelope " sheetId="25" r:id="rId21"/>
    <sheet name="N to W" sheetId="26" state="hidden" r:id="rId22"/>
  </sheets>
  <externalReferences>
    <externalReference r:id="rId23"/>
    <externalReference r:id="rId24"/>
    <externalReference r:id="rId25"/>
    <externalReference r:id="rId26"/>
  </externalReferences>
  <definedNames>
    <definedName name="\A" localSheetId="12">#REF!</definedName>
    <definedName name="\A" localSheetId="14">#REF!</definedName>
    <definedName name="\A" localSheetId="17">#REF!</definedName>
    <definedName name="\A" localSheetId="18">#REF!</definedName>
    <definedName name="\A" localSheetId="4">#REF!</definedName>
    <definedName name="\A" localSheetId="5">#REF!</definedName>
    <definedName name="\A" localSheetId="6">#REF!</definedName>
    <definedName name="\A" localSheetId="7">#REF!</definedName>
    <definedName name="\A" localSheetId="8">#REF!</definedName>
    <definedName name="\A" localSheetId="10">#REF!</definedName>
    <definedName name="\A">#REF!</definedName>
    <definedName name="\B" localSheetId="12">#REF!</definedName>
    <definedName name="\B" localSheetId="14">#REF!</definedName>
    <definedName name="\B" localSheetId="17">#REF!</definedName>
    <definedName name="\B" localSheetId="18">#REF!</definedName>
    <definedName name="\B" localSheetId="4">#REF!</definedName>
    <definedName name="\B" localSheetId="5">#REF!</definedName>
    <definedName name="\B" localSheetId="6">#REF!</definedName>
    <definedName name="\B" localSheetId="7">#REF!</definedName>
    <definedName name="\B" localSheetId="8">#REF!</definedName>
    <definedName name="\B" localSheetId="10">#REF!</definedName>
    <definedName name="\B">#REF!</definedName>
    <definedName name="\C" localSheetId="12">#REF!</definedName>
    <definedName name="\C" localSheetId="14">#REF!</definedName>
    <definedName name="\C" localSheetId="17">#REF!</definedName>
    <definedName name="\C" localSheetId="18">#REF!</definedName>
    <definedName name="\C" localSheetId="4">#REF!</definedName>
    <definedName name="\C" localSheetId="5">#REF!</definedName>
    <definedName name="\C" localSheetId="6">#REF!</definedName>
    <definedName name="\C" localSheetId="7">#REF!</definedName>
    <definedName name="\C" localSheetId="8">#REF!</definedName>
    <definedName name="\C" localSheetId="10">#REF!</definedName>
    <definedName name="\C">#REF!</definedName>
    <definedName name="\M" localSheetId="12">#REF!</definedName>
    <definedName name="\M" localSheetId="14">#REF!</definedName>
    <definedName name="\M" localSheetId="18">#REF!</definedName>
    <definedName name="\M" localSheetId="4">#REF!</definedName>
    <definedName name="\M" localSheetId="5">#REF!</definedName>
    <definedName name="\M" localSheetId="6">#REF!</definedName>
    <definedName name="\M" localSheetId="7">#REF!</definedName>
    <definedName name="\M" localSheetId="8">#REF!</definedName>
    <definedName name="\M" localSheetId="10">#REF!</definedName>
    <definedName name="\M">#REF!</definedName>
    <definedName name="\N" localSheetId="12">#REF!</definedName>
    <definedName name="\N" localSheetId="14">#REF!</definedName>
    <definedName name="\N" localSheetId="18">#REF!</definedName>
    <definedName name="\N" localSheetId="4">#REF!</definedName>
    <definedName name="\N" localSheetId="5">#REF!</definedName>
    <definedName name="\N" localSheetId="6">#REF!</definedName>
    <definedName name="\N" localSheetId="7">#REF!</definedName>
    <definedName name="\N" localSheetId="8">#REF!</definedName>
    <definedName name="\N" localSheetId="10">#REF!</definedName>
    <definedName name="\N">#REF!</definedName>
    <definedName name="\P" localSheetId="12">#REF!</definedName>
    <definedName name="\P" localSheetId="14">#REF!</definedName>
    <definedName name="\P" localSheetId="18">#REF!</definedName>
    <definedName name="\P" localSheetId="4">#REF!</definedName>
    <definedName name="\P" localSheetId="5">#REF!</definedName>
    <definedName name="\P" localSheetId="6">#REF!</definedName>
    <definedName name="\P" localSheetId="7">#REF!</definedName>
    <definedName name="\P" localSheetId="8">#REF!</definedName>
    <definedName name="\P" localSheetId="10">#REF!</definedName>
    <definedName name="\P">#REF!</definedName>
    <definedName name="\R" localSheetId="12">#REF!</definedName>
    <definedName name="\R" localSheetId="14">#REF!</definedName>
    <definedName name="\R" localSheetId="18">#REF!</definedName>
    <definedName name="\R" localSheetId="4">#REF!</definedName>
    <definedName name="\R" localSheetId="5">#REF!</definedName>
    <definedName name="\R" localSheetId="6">#REF!</definedName>
    <definedName name="\R" localSheetId="7">#REF!</definedName>
    <definedName name="\R" localSheetId="8">#REF!</definedName>
    <definedName name="\R" localSheetId="10">#REF!</definedName>
    <definedName name="\R">#REF!</definedName>
    <definedName name="\U" localSheetId="12">#REF!</definedName>
    <definedName name="\U" localSheetId="14">#REF!</definedName>
    <definedName name="\U" localSheetId="18">#REF!</definedName>
    <definedName name="\U" localSheetId="4">#REF!</definedName>
    <definedName name="\U" localSheetId="5">#REF!</definedName>
    <definedName name="\U" localSheetId="6">#REF!</definedName>
    <definedName name="\U" localSheetId="7">#REF!</definedName>
    <definedName name="\U" localSheetId="8">#REF!</definedName>
    <definedName name="\U" localSheetId="10">#REF!</definedName>
    <definedName name="\U">#REF!</definedName>
    <definedName name="\V" localSheetId="12">#REF!</definedName>
    <definedName name="\V" localSheetId="14">#REF!</definedName>
    <definedName name="\V" localSheetId="18">#REF!</definedName>
    <definedName name="\V" localSheetId="4">#REF!</definedName>
    <definedName name="\V" localSheetId="5">#REF!</definedName>
    <definedName name="\V" localSheetId="6">#REF!</definedName>
    <definedName name="\V" localSheetId="7">#REF!</definedName>
    <definedName name="\V" localSheetId="8">#REF!</definedName>
    <definedName name="\V" localSheetId="10">#REF!</definedName>
    <definedName name="\V">#REF!</definedName>
    <definedName name="ab" localSheetId="12">#REF!</definedName>
    <definedName name="ab" localSheetId="14">#REF!</definedName>
    <definedName name="ab" localSheetId="18">#REF!</definedName>
    <definedName name="ab" localSheetId="4">#REF!</definedName>
    <definedName name="ab" localSheetId="5">#REF!</definedName>
    <definedName name="ab" localSheetId="6">#REF!</definedName>
    <definedName name="ab" localSheetId="7">#REF!</definedName>
    <definedName name="ab" localSheetId="8">#REF!</definedName>
    <definedName name="ab" localSheetId="10">#REF!</definedName>
    <definedName name="ab">#REF!</definedName>
    <definedName name="BL2A">'Attach QR'!$J$657</definedName>
    <definedName name="BL2A2">'Attach QR'!$J$658</definedName>
    <definedName name="BL2AA">'Attach QR'!$J$657</definedName>
    <definedName name="BL2AAA" localSheetId="17">'[1]Attach QR'!$J$785</definedName>
    <definedName name="BL2AAA">'Attach QR'!$J$659</definedName>
    <definedName name="BL2B">'Attach QR'!$K$657</definedName>
    <definedName name="BL2BB">'Attach QR'!$K$658</definedName>
    <definedName name="BL2BBB" localSheetId="17">'[1]Attach QR'!$K$785</definedName>
    <definedName name="BL2BBB">'Attach QR'!$K$659</definedName>
    <definedName name="BL2C">'Attach QR'!$L$657</definedName>
    <definedName name="BL2CC">'Attach QR'!$L$658</definedName>
    <definedName name="BL2CCC" localSheetId="17">'[1]Attach QR'!$L$785</definedName>
    <definedName name="BL2CCC">'Attach QR'!$L$659</definedName>
    <definedName name="BL3A">'Attach QR'!$J$660</definedName>
    <definedName name="BL3AA">'Attach QR'!$J$661</definedName>
    <definedName name="BL3AAA" localSheetId="17">'[1]Attach QR'!$J$788</definedName>
    <definedName name="BL3AAA">'Attach QR'!$J$662</definedName>
    <definedName name="BL3B">'Attach QR'!$K$660</definedName>
    <definedName name="BL3BB">'Attach QR'!$K$661</definedName>
    <definedName name="BL3BBB" localSheetId="17">'[1]Attach QR'!$K$788</definedName>
    <definedName name="BL3BBB">'Attach QR'!$K$662</definedName>
    <definedName name="BL3C">'Attach QR'!$L$660</definedName>
    <definedName name="BL3CC">'Attach QR'!$L$661</definedName>
    <definedName name="BL3CCC" localSheetId="17">'[1]Attach QR'!$L$788</definedName>
    <definedName name="BL3CCC">'Attach QR'!$L$662</definedName>
    <definedName name="BL4A">'Attach QR'!$J$663</definedName>
    <definedName name="BL4AA">'Attach QR'!$J$664</definedName>
    <definedName name="BL4AAA" localSheetId="17">'[1]Attach QR'!$J$791</definedName>
    <definedName name="BL4AAA">'Attach QR'!$J$665</definedName>
    <definedName name="BL4B">'Attach QR'!$K$663</definedName>
    <definedName name="BL4BB">'Attach QR'!$K$664</definedName>
    <definedName name="BL4BBB" localSheetId="17">'[1]Attach QR'!$K$791</definedName>
    <definedName name="BL4BBB">'Attach QR'!$K$665</definedName>
    <definedName name="BL4C">'Attach QR'!$L$663</definedName>
    <definedName name="BL4CC">'Attach QR'!$L$664</definedName>
    <definedName name="BL4CCC" localSheetId="17">'[1]Attach QR'!$L$791</definedName>
    <definedName name="BL4CCC">'Attach QR'!$L$665</definedName>
    <definedName name="BL5A">'Attach QR'!$J$666</definedName>
    <definedName name="BL5AA">'Attach QR'!$J$667</definedName>
    <definedName name="BL5AAA" localSheetId="17">'[1]Attach QR'!$J$794</definedName>
    <definedName name="BL5AAA">'Attach QR'!$J$668</definedName>
    <definedName name="BL5B">'Attach QR'!$K$666</definedName>
    <definedName name="BL5BB">'Attach QR'!$K$667</definedName>
    <definedName name="BL5BBB" localSheetId="17">'[1]Attach QR'!$K$794</definedName>
    <definedName name="BL5BBB">'Attach QR'!$K$668</definedName>
    <definedName name="BL5C">'Attach QR'!$L$666</definedName>
    <definedName name="BL5CC">'Attach QR'!$L$667</definedName>
    <definedName name="BL5CCC" localSheetId="17">'[1]Attach QR'!$L$794</definedName>
    <definedName name="BL5CCC">'Attach QR'!$L$668</definedName>
    <definedName name="CAPA1" localSheetId="12">'Attach QR'!#REF!</definedName>
    <definedName name="CAPA1" localSheetId="14">'Attach QR'!#REF!</definedName>
    <definedName name="CAPA1" localSheetId="4">'Attach QR'!#REF!</definedName>
    <definedName name="CAPA1" localSheetId="5">'Attach QR'!#REF!</definedName>
    <definedName name="CAPA1" localSheetId="6">'Attach QR'!#REF!</definedName>
    <definedName name="CAPA1" localSheetId="7">'Attach QR'!#REF!</definedName>
    <definedName name="CAPA1" localSheetId="8">'Attach QR'!#REF!</definedName>
    <definedName name="CAPA1" localSheetId="10">'Attach QR'!#REF!</definedName>
    <definedName name="CAPA1">'Attach QR'!#REF!</definedName>
    <definedName name="CAPA11" localSheetId="12">'Attach QR'!#REF!</definedName>
    <definedName name="CAPA11" localSheetId="14">'Attach QR'!#REF!</definedName>
    <definedName name="CAPA11" localSheetId="4">'Attach QR'!#REF!</definedName>
    <definedName name="CAPA11" localSheetId="5">'Attach QR'!#REF!</definedName>
    <definedName name="CAPA11" localSheetId="6">'Attach QR'!#REF!</definedName>
    <definedName name="CAPA11" localSheetId="7">'Attach QR'!#REF!</definedName>
    <definedName name="CAPA11" localSheetId="8">'Attach QR'!#REF!</definedName>
    <definedName name="CAPA11" localSheetId="10">'Attach QR'!#REF!</definedName>
    <definedName name="CAPA11">'Attach QR'!#REF!</definedName>
    <definedName name="CAPA111" localSheetId="12">'Attach QR'!#REF!</definedName>
    <definedName name="CAPA111" localSheetId="14">'Attach QR'!#REF!</definedName>
    <definedName name="CAPA111" localSheetId="17">'[1]Attach QR'!$F$505</definedName>
    <definedName name="CAPA111" localSheetId="4">'Attach QR'!#REF!</definedName>
    <definedName name="CAPA111" localSheetId="5">'Attach QR'!#REF!</definedName>
    <definedName name="CAPA111" localSheetId="6">'Attach QR'!#REF!</definedName>
    <definedName name="CAPA111" localSheetId="7">'Attach QR'!#REF!</definedName>
    <definedName name="CAPA111" localSheetId="8">'Attach QR'!#REF!</definedName>
    <definedName name="CAPA111" localSheetId="10">'Attach QR'!#REF!</definedName>
    <definedName name="CAPA111">'Attach QR'!#REF!</definedName>
    <definedName name="CAPA2" localSheetId="12">'Attach QR'!#REF!</definedName>
    <definedName name="CAPA2" localSheetId="14">'Attach QR'!#REF!</definedName>
    <definedName name="CAPA2" localSheetId="4">'Attach QR'!#REF!</definedName>
    <definedName name="CAPA2" localSheetId="5">'Attach QR'!#REF!</definedName>
    <definedName name="CAPA2" localSheetId="6">'Attach QR'!#REF!</definedName>
    <definedName name="CAPA2" localSheetId="7">'Attach QR'!#REF!</definedName>
    <definedName name="CAPA2" localSheetId="8">'Attach QR'!#REF!</definedName>
    <definedName name="CAPA2" localSheetId="10">'Attach QR'!#REF!</definedName>
    <definedName name="CAPA2">'Attach QR'!#REF!</definedName>
    <definedName name="CAPA22" localSheetId="12">'Attach QR'!#REF!</definedName>
    <definedName name="CAPA22" localSheetId="14">'Attach QR'!#REF!</definedName>
    <definedName name="CAPA22" localSheetId="4">'Attach QR'!#REF!</definedName>
    <definedName name="CAPA22" localSheetId="5">'Attach QR'!#REF!</definedName>
    <definedName name="CAPA22" localSheetId="6">'Attach QR'!#REF!</definedName>
    <definedName name="CAPA22" localSheetId="7">'Attach QR'!#REF!</definedName>
    <definedName name="CAPA22" localSheetId="8">'Attach QR'!#REF!</definedName>
    <definedName name="CAPA22" localSheetId="10">'Attach QR'!#REF!</definedName>
    <definedName name="CAPA22">'Attach QR'!#REF!</definedName>
    <definedName name="CAPA222" localSheetId="12">'Attach QR'!#REF!</definedName>
    <definedName name="CAPA222" localSheetId="14">'Attach QR'!#REF!</definedName>
    <definedName name="CAPA222" localSheetId="17">'[1]Attach QR'!$I$505</definedName>
    <definedName name="CAPA222" localSheetId="4">'Attach QR'!#REF!</definedName>
    <definedName name="CAPA222" localSheetId="5">'Attach QR'!#REF!</definedName>
    <definedName name="CAPA222" localSheetId="6">'Attach QR'!#REF!</definedName>
    <definedName name="CAPA222" localSheetId="7">'Attach QR'!#REF!</definedName>
    <definedName name="CAPA222" localSheetId="8">'Attach QR'!#REF!</definedName>
    <definedName name="CAPA222" localSheetId="10">'Attach QR'!#REF!</definedName>
    <definedName name="CAPA222">'Attach QR'!#REF!</definedName>
    <definedName name="CAPA3" localSheetId="12">'Attach QR'!#REF!</definedName>
    <definedName name="CAPA3" localSheetId="14">'Attach QR'!#REF!</definedName>
    <definedName name="CAPA3" localSheetId="4">'Attach QR'!#REF!</definedName>
    <definedName name="CAPA3" localSheetId="5">'Attach QR'!#REF!</definedName>
    <definedName name="CAPA3" localSheetId="6">'Attach QR'!#REF!</definedName>
    <definedName name="CAPA3" localSheetId="7">'Attach QR'!#REF!</definedName>
    <definedName name="CAPA3" localSheetId="8">'Attach QR'!#REF!</definedName>
    <definedName name="CAPA3" localSheetId="10">'Attach QR'!#REF!</definedName>
    <definedName name="CAPA3">'Attach QR'!#REF!</definedName>
    <definedName name="CAPA33" localSheetId="12">'Attach QR'!#REF!</definedName>
    <definedName name="CAPA33" localSheetId="14">'Attach QR'!#REF!</definedName>
    <definedName name="CAPA33" localSheetId="4">'Attach QR'!#REF!</definedName>
    <definedName name="CAPA33" localSheetId="5">'Attach QR'!#REF!</definedName>
    <definedName name="CAPA33" localSheetId="6">'Attach QR'!#REF!</definedName>
    <definedName name="CAPA33" localSheetId="7">'Attach QR'!#REF!</definedName>
    <definedName name="CAPA33" localSheetId="8">'Attach QR'!#REF!</definedName>
    <definedName name="CAPA33" localSheetId="10">'Attach QR'!#REF!</definedName>
    <definedName name="CAPA33">'Attach QR'!#REF!</definedName>
    <definedName name="CAPA333" localSheetId="12">'Attach QR'!#REF!</definedName>
    <definedName name="CAPA333" localSheetId="14">'Attach QR'!#REF!</definedName>
    <definedName name="CAPA333" localSheetId="17">'[1]Attach QR'!$G$651</definedName>
    <definedName name="CAPA333" localSheetId="4">'Attach QR'!#REF!</definedName>
    <definedName name="CAPA333" localSheetId="5">'Attach QR'!#REF!</definedName>
    <definedName name="CAPA333" localSheetId="6">'Attach QR'!#REF!</definedName>
    <definedName name="CAPA333" localSheetId="7">'Attach QR'!#REF!</definedName>
    <definedName name="CAPA333" localSheetId="8">'Attach QR'!#REF!</definedName>
    <definedName name="CAPA333" localSheetId="10">'Attach QR'!#REF!</definedName>
    <definedName name="CAPA333">'Attach QR'!#REF!</definedName>
    <definedName name="CAPA4" localSheetId="12">'Attach QR'!#REF!</definedName>
    <definedName name="CAPA4" localSheetId="14">'Attach QR'!#REF!</definedName>
    <definedName name="CAPA4" localSheetId="4">'Attach QR'!#REF!</definedName>
    <definedName name="CAPA4" localSheetId="5">'Attach QR'!#REF!</definedName>
    <definedName name="CAPA4" localSheetId="6">'Attach QR'!#REF!</definedName>
    <definedName name="CAPA4" localSheetId="7">'Attach QR'!#REF!</definedName>
    <definedName name="CAPA4" localSheetId="8">'Attach QR'!#REF!</definedName>
    <definedName name="CAPA4" localSheetId="10">'Attach QR'!#REF!</definedName>
    <definedName name="CAPA4">'Attach QR'!#REF!</definedName>
    <definedName name="CAPA44" localSheetId="12">'Attach QR'!#REF!</definedName>
    <definedName name="CAPA44" localSheetId="14">'Attach QR'!#REF!</definedName>
    <definedName name="CAPA44" localSheetId="4">'Attach QR'!#REF!</definedName>
    <definedName name="CAPA44" localSheetId="5">'Attach QR'!#REF!</definedName>
    <definedName name="CAPA44" localSheetId="6">'Attach QR'!#REF!</definedName>
    <definedName name="CAPA44" localSheetId="7">'Attach QR'!#REF!</definedName>
    <definedName name="CAPA44" localSheetId="8">'Attach QR'!#REF!</definedName>
    <definedName name="CAPA44" localSheetId="10">'Attach QR'!#REF!</definedName>
    <definedName name="CAPA44">'Attach QR'!#REF!</definedName>
    <definedName name="CAPA444" localSheetId="12">'Attach QR'!#REF!</definedName>
    <definedName name="CAPA444" localSheetId="14">'Attach QR'!#REF!</definedName>
    <definedName name="CAPA444" localSheetId="17">'[1]Attach QR'!$I$651</definedName>
    <definedName name="CAPA444" localSheetId="4">'Attach QR'!#REF!</definedName>
    <definedName name="CAPA444" localSheetId="5">'Attach QR'!#REF!</definedName>
    <definedName name="CAPA444" localSheetId="6">'Attach QR'!#REF!</definedName>
    <definedName name="CAPA444" localSheetId="7">'Attach QR'!#REF!</definedName>
    <definedName name="CAPA444" localSheetId="8">'Attach QR'!#REF!</definedName>
    <definedName name="CAPA444" localSheetId="10">'Attach QR'!#REF!</definedName>
    <definedName name="CAPA444">'Attach QR'!#REF!</definedName>
    <definedName name="CAPA7" localSheetId="12">'Attach QR'!#REF!</definedName>
    <definedName name="CAPA7" localSheetId="14">'Attach QR'!#REF!</definedName>
    <definedName name="CAPA7" localSheetId="4">'Attach QR'!#REF!</definedName>
    <definedName name="CAPA7" localSheetId="5">'Attach QR'!#REF!</definedName>
    <definedName name="CAPA7" localSheetId="6">'Attach QR'!#REF!</definedName>
    <definedName name="CAPA7" localSheetId="7">'Attach QR'!#REF!</definedName>
    <definedName name="CAPA7" localSheetId="8">'Attach QR'!#REF!</definedName>
    <definedName name="CAPA7" localSheetId="10">'Attach QR'!#REF!</definedName>
    <definedName name="CAPA7">'Attach QR'!#REF!</definedName>
    <definedName name="CAPA77" localSheetId="12">'Attach QR'!#REF!</definedName>
    <definedName name="CAPA77" localSheetId="14">'Attach QR'!#REF!</definedName>
    <definedName name="CAPA77" localSheetId="4">'Attach QR'!#REF!</definedName>
    <definedName name="CAPA77" localSheetId="5">'Attach QR'!#REF!</definedName>
    <definedName name="CAPA77" localSheetId="6">'Attach QR'!#REF!</definedName>
    <definedName name="CAPA77" localSheetId="7">'Attach QR'!#REF!</definedName>
    <definedName name="CAPA77" localSheetId="8">'Attach QR'!#REF!</definedName>
    <definedName name="CAPA77" localSheetId="10">'Attach QR'!#REF!</definedName>
    <definedName name="CAPA77">'Attach QR'!#REF!</definedName>
    <definedName name="CAPA777" localSheetId="12">'Attach QR'!#REF!</definedName>
    <definedName name="CAPA777" localSheetId="14">'Attach QR'!#REF!</definedName>
    <definedName name="CAPA777" localSheetId="17">'[1]Attach QR'!$D$505</definedName>
    <definedName name="CAPA777" localSheetId="4">'Attach QR'!#REF!</definedName>
    <definedName name="CAPA777" localSheetId="5">'Attach QR'!#REF!</definedName>
    <definedName name="CAPA777" localSheetId="6">'Attach QR'!#REF!</definedName>
    <definedName name="CAPA777" localSheetId="7">'Attach QR'!#REF!</definedName>
    <definedName name="CAPA777" localSheetId="8">'Attach QR'!#REF!</definedName>
    <definedName name="CAPA777" localSheetId="10">'Attach QR'!#REF!</definedName>
    <definedName name="CAPA777">'Attach QR'!#REF!</definedName>
    <definedName name="LA" localSheetId="12">#REF!</definedName>
    <definedName name="LA" localSheetId="14">#REF!</definedName>
    <definedName name="LA" localSheetId="4">#REF!</definedName>
    <definedName name="LA" localSheetId="5">#REF!</definedName>
    <definedName name="LA" localSheetId="6">#REF!</definedName>
    <definedName name="LA" localSheetId="7">#REF!</definedName>
    <definedName name="LA" localSheetId="8">#REF!</definedName>
    <definedName name="LA" localSheetId="10">#REF!</definedName>
    <definedName name="LA">#REF!</definedName>
    <definedName name="logo1">"Picture 7"</definedName>
    <definedName name="MANU1">'Attach QR'!$H$395</definedName>
    <definedName name="MANU11">'Attach QR'!$H$396</definedName>
    <definedName name="MANU111" localSheetId="17">'[1]Attach QR'!$H$350</definedName>
    <definedName name="MANU111">'Attach QR'!$H$397</definedName>
    <definedName name="MANU2">'Attach QR'!$H$432</definedName>
    <definedName name="MANU22">'Attach QR'!$H$433</definedName>
    <definedName name="MANU222" localSheetId="17">'[1]Attach QR'!$H$419</definedName>
    <definedName name="MANU222">'Attach QR'!$H$434</definedName>
    <definedName name="MANU3" localSheetId="12">'Attach QR'!#REF!</definedName>
    <definedName name="MANU3" localSheetId="14">'Attach QR'!#REF!</definedName>
    <definedName name="MANU3" localSheetId="4">'Attach QR'!#REF!</definedName>
    <definedName name="MANU3" localSheetId="5">'Attach QR'!#REF!</definedName>
    <definedName name="MANU3" localSheetId="6">'Attach QR'!#REF!</definedName>
    <definedName name="MANU3" localSheetId="7">'Attach QR'!#REF!</definedName>
    <definedName name="MANU3" localSheetId="8">'Attach QR'!#REF!</definedName>
    <definedName name="MANU3" localSheetId="10">'Attach QR'!#REF!</definedName>
    <definedName name="MANU3">'Attach QR'!#REF!</definedName>
    <definedName name="MANU33" localSheetId="12">'Attach QR'!#REF!</definedName>
    <definedName name="MANU33" localSheetId="14">'Attach QR'!#REF!</definedName>
    <definedName name="MANU33" localSheetId="4">'Attach QR'!#REF!</definedName>
    <definedName name="MANU33" localSheetId="5">'Attach QR'!#REF!</definedName>
    <definedName name="MANU33" localSheetId="6">'Attach QR'!#REF!</definedName>
    <definedName name="MANU33" localSheetId="7">'Attach QR'!#REF!</definedName>
    <definedName name="MANU33" localSheetId="8">'Attach QR'!#REF!</definedName>
    <definedName name="MANU33" localSheetId="10">'Attach QR'!#REF!</definedName>
    <definedName name="MANU33">'Attach QR'!#REF!</definedName>
    <definedName name="MANU333" localSheetId="12">'Attach QR'!#REF!</definedName>
    <definedName name="MANU333" localSheetId="14">'Attach QR'!#REF!</definedName>
    <definedName name="MANU333" localSheetId="17">'[1]Attach QR'!$G$560</definedName>
    <definedName name="MANU333" localSheetId="4">'Attach QR'!#REF!</definedName>
    <definedName name="MANU333" localSheetId="5">'Attach QR'!#REF!</definedName>
    <definedName name="MANU333" localSheetId="6">'Attach QR'!#REF!</definedName>
    <definedName name="MANU333" localSheetId="7">'Attach QR'!#REF!</definedName>
    <definedName name="MANU333" localSheetId="8">'Attach QR'!#REF!</definedName>
    <definedName name="MANU333" localSheetId="10">'Attach QR'!#REF!</definedName>
    <definedName name="MANU333">'Attach QR'!#REF!</definedName>
    <definedName name="MANU4" localSheetId="12">'Attach QR'!#REF!</definedName>
    <definedName name="MANU4" localSheetId="14">'Attach QR'!#REF!</definedName>
    <definedName name="MANU4" localSheetId="4">'Attach QR'!#REF!</definedName>
    <definedName name="MANU4" localSheetId="5">'Attach QR'!#REF!</definedName>
    <definedName name="MANU4" localSheetId="6">'Attach QR'!#REF!</definedName>
    <definedName name="MANU4" localSheetId="7">'Attach QR'!#REF!</definedName>
    <definedName name="MANU4" localSheetId="8">'Attach QR'!#REF!</definedName>
    <definedName name="MANU4" localSheetId="10">'Attach QR'!#REF!</definedName>
    <definedName name="MANU4">'Attach QR'!#REF!</definedName>
    <definedName name="MANU44" localSheetId="12">'Attach QR'!#REF!</definedName>
    <definedName name="MANU44" localSheetId="14">'Attach QR'!#REF!</definedName>
    <definedName name="MANU44" localSheetId="4">'Attach QR'!#REF!</definedName>
    <definedName name="MANU44" localSheetId="5">'Attach QR'!#REF!</definedName>
    <definedName name="MANU44" localSheetId="6">'Attach QR'!#REF!</definedName>
    <definedName name="MANU44" localSheetId="7">'Attach QR'!#REF!</definedName>
    <definedName name="MANU44" localSheetId="8">'Attach QR'!#REF!</definedName>
    <definedName name="MANU44" localSheetId="10">'Attach QR'!#REF!</definedName>
    <definedName name="MANU44">'Attach QR'!#REF!</definedName>
    <definedName name="MANU444" localSheetId="12">'Attach QR'!#REF!</definedName>
    <definedName name="MANU444" localSheetId="14">'Attach QR'!#REF!</definedName>
    <definedName name="MANU444" localSheetId="17">'[1]Attach QR'!$I$560</definedName>
    <definedName name="MANU444" localSheetId="4">'Attach QR'!#REF!</definedName>
    <definedName name="MANU444" localSheetId="5">'Attach QR'!#REF!</definedName>
    <definedName name="MANU444" localSheetId="6">'Attach QR'!#REF!</definedName>
    <definedName name="MANU444" localSheetId="7">'Attach QR'!#REF!</definedName>
    <definedName name="MANU444" localSheetId="8">'Attach QR'!#REF!</definedName>
    <definedName name="MANU444" localSheetId="10">'Attach QR'!#REF!</definedName>
    <definedName name="MANU444">'Attach QR'!#REF!</definedName>
    <definedName name="MANU5" localSheetId="12">'Attach QR'!#REF!</definedName>
    <definedName name="MANU5" localSheetId="14">'Attach QR'!#REF!</definedName>
    <definedName name="MANU5" localSheetId="4">'Attach QR'!#REF!</definedName>
    <definedName name="MANU5" localSheetId="5">'Attach QR'!#REF!</definedName>
    <definedName name="MANU5" localSheetId="6">'Attach QR'!#REF!</definedName>
    <definedName name="MANU5" localSheetId="7">'Attach QR'!#REF!</definedName>
    <definedName name="MANU5" localSheetId="8">'Attach QR'!#REF!</definedName>
    <definedName name="MANU5" localSheetId="10">'Attach QR'!#REF!</definedName>
    <definedName name="MANU5">'Attach QR'!#REF!</definedName>
    <definedName name="MANU55" localSheetId="12">'Attach QR'!#REF!</definedName>
    <definedName name="MANU55" localSheetId="14">'Attach QR'!#REF!</definedName>
    <definedName name="MANU55" localSheetId="4">'Attach QR'!#REF!</definedName>
    <definedName name="MANU55" localSheetId="5">'Attach QR'!#REF!</definedName>
    <definedName name="MANU55" localSheetId="6">'Attach QR'!#REF!</definedName>
    <definedName name="MANU55" localSheetId="7">'Attach QR'!#REF!</definedName>
    <definedName name="MANU55" localSheetId="8">'Attach QR'!#REF!</definedName>
    <definedName name="MANU55" localSheetId="10">'Attach QR'!#REF!</definedName>
    <definedName name="MANU55">'Attach QR'!#REF!</definedName>
    <definedName name="MANU555" localSheetId="12">'Attach QR'!#REF!</definedName>
    <definedName name="MANU555" localSheetId="14">'Attach QR'!#REF!</definedName>
    <definedName name="MANU555" localSheetId="17">'[1]Attach QR'!$E$560</definedName>
    <definedName name="MANU555" localSheetId="4">'Attach QR'!#REF!</definedName>
    <definedName name="MANU555" localSheetId="5">'Attach QR'!#REF!</definedName>
    <definedName name="MANU555" localSheetId="6">'Attach QR'!#REF!</definedName>
    <definedName name="MANU555" localSheetId="7">'Attach QR'!#REF!</definedName>
    <definedName name="MANU555" localSheetId="8">'Attach QR'!#REF!</definedName>
    <definedName name="MANU555" localSheetId="10">'Attach QR'!#REF!</definedName>
    <definedName name="MANU555">'Attach QR'!#REF!</definedName>
    <definedName name="PATH1" localSheetId="12">'Attach QR'!#REF!</definedName>
    <definedName name="PATH1" localSheetId="14">'Attach QR'!#REF!</definedName>
    <definedName name="PATH1" localSheetId="4">'Attach QR'!#REF!</definedName>
    <definedName name="PATH1" localSheetId="5">'Attach QR'!#REF!</definedName>
    <definedName name="PATH1" localSheetId="6">'Attach QR'!#REF!</definedName>
    <definedName name="PATH1" localSheetId="7">'Attach QR'!#REF!</definedName>
    <definedName name="PATH1" localSheetId="8">'Attach QR'!#REF!</definedName>
    <definedName name="PATH1" localSheetId="10">'Attach QR'!#REF!</definedName>
    <definedName name="PATH1">'Attach QR'!#REF!</definedName>
    <definedName name="PATH11" localSheetId="12">'Attach QR'!#REF!</definedName>
    <definedName name="PATH11" localSheetId="14">'Attach QR'!#REF!</definedName>
    <definedName name="PATH11" localSheetId="4">'Attach QR'!#REF!</definedName>
    <definedName name="PATH11" localSheetId="5">'Attach QR'!#REF!</definedName>
    <definedName name="PATH11" localSheetId="6">'Attach QR'!#REF!</definedName>
    <definedName name="PATH11" localSheetId="7">'Attach QR'!#REF!</definedName>
    <definedName name="PATH11" localSheetId="8">'Attach QR'!#REF!</definedName>
    <definedName name="PATH11" localSheetId="10">'Attach QR'!#REF!</definedName>
    <definedName name="PATH11">'Attach QR'!#REF!</definedName>
    <definedName name="PATH111" localSheetId="12">'Attach QR'!#REF!</definedName>
    <definedName name="PATH111" localSheetId="14">'Attach QR'!#REF!</definedName>
    <definedName name="PATH111" localSheetId="17">'[1]Attach QR'!$G$170</definedName>
    <definedName name="PATH111" localSheetId="4">'Attach QR'!#REF!</definedName>
    <definedName name="PATH111" localSheetId="5">'Attach QR'!#REF!</definedName>
    <definedName name="PATH111" localSheetId="6">'Attach QR'!#REF!</definedName>
    <definedName name="PATH111" localSheetId="7">'Attach QR'!#REF!</definedName>
    <definedName name="PATH111" localSheetId="8">'Attach QR'!#REF!</definedName>
    <definedName name="PATH111" localSheetId="10">'Attach QR'!#REF!</definedName>
    <definedName name="PATH111">'Attach QR'!#REF!</definedName>
    <definedName name="PATH2" localSheetId="12">'Attach QR'!#REF!</definedName>
    <definedName name="PATH2" localSheetId="14">'Attach QR'!#REF!</definedName>
    <definedName name="PATH2" localSheetId="4">'Attach QR'!#REF!</definedName>
    <definedName name="PATH2" localSheetId="5">'Attach QR'!#REF!</definedName>
    <definedName name="PATH2" localSheetId="6">'Attach QR'!#REF!</definedName>
    <definedName name="PATH2" localSheetId="7">'Attach QR'!#REF!</definedName>
    <definedName name="PATH2" localSheetId="8">'Attach QR'!#REF!</definedName>
    <definedName name="PATH2" localSheetId="10">'Attach QR'!#REF!</definedName>
    <definedName name="PATH2">'Attach QR'!#REF!</definedName>
    <definedName name="PATH22" localSheetId="12">'Attach QR'!#REF!</definedName>
    <definedName name="PATH22" localSheetId="14">'Attach QR'!#REF!</definedName>
    <definedName name="PATH22" localSheetId="4">'Attach QR'!#REF!</definedName>
    <definedName name="PATH22" localSheetId="5">'Attach QR'!#REF!</definedName>
    <definedName name="PATH22" localSheetId="6">'Attach QR'!#REF!</definedName>
    <definedName name="PATH22" localSheetId="7">'Attach QR'!#REF!</definedName>
    <definedName name="PATH22" localSheetId="8">'Attach QR'!#REF!</definedName>
    <definedName name="PATH22" localSheetId="10">'Attach QR'!#REF!</definedName>
    <definedName name="PATH22">'Attach QR'!#REF!</definedName>
    <definedName name="PATH222" localSheetId="12">'Attach QR'!#REF!</definedName>
    <definedName name="PATH222" localSheetId="14">'Attach QR'!#REF!</definedName>
    <definedName name="PATH222" localSheetId="17">'[1]Attach QR'!$I$170</definedName>
    <definedName name="PATH222" localSheetId="4">'Attach QR'!#REF!</definedName>
    <definedName name="PATH222" localSheetId="5">'Attach QR'!#REF!</definedName>
    <definedName name="PATH222" localSheetId="6">'Attach QR'!#REF!</definedName>
    <definedName name="PATH222" localSheetId="7">'Attach QR'!#REF!</definedName>
    <definedName name="PATH222" localSheetId="8">'Attach QR'!#REF!</definedName>
    <definedName name="PATH222" localSheetId="10">'Attach QR'!#REF!</definedName>
    <definedName name="PATH222">'Attach QR'!#REF!</definedName>
    <definedName name="PATH3">'Attach QR'!$G$329</definedName>
    <definedName name="PATH33">'Attach QR'!$G$330</definedName>
    <definedName name="PATH333" localSheetId="17">'[1]Attach QR'!$G$246</definedName>
    <definedName name="PATH333">'Attach QR'!$G$328</definedName>
    <definedName name="PATH4">'Attach QR'!$I$329</definedName>
    <definedName name="PATH44">'Attach QR'!$I$330</definedName>
    <definedName name="PATH444" localSheetId="17">'[1]Attach QR'!$I$246</definedName>
    <definedName name="PATH444">'Attach QR'!$I$328</definedName>
    <definedName name="PATH5" localSheetId="12">'Attach QR'!#REF!</definedName>
    <definedName name="PATH5" localSheetId="14">'Attach QR'!#REF!</definedName>
    <definedName name="PATH5" localSheetId="4">'Attach QR'!#REF!</definedName>
    <definedName name="PATH5" localSheetId="5">'Attach QR'!#REF!</definedName>
    <definedName name="PATH5" localSheetId="6">'Attach QR'!#REF!</definedName>
    <definedName name="PATH5" localSheetId="7">'Attach QR'!#REF!</definedName>
    <definedName name="PATH5" localSheetId="8">'Attach QR'!#REF!</definedName>
    <definedName name="PATH5" localSheetId="10">'Attach QR'!#REF!</definedName>
    <definedName name="PATH5">'Attach QR'!#REF!</definedName>
    <definedName name="PATH55" localSheetId="12">'Attach QR'!#REF!</definedName>
    <definedName name="PATH55" localSheetId="14">'Attach QR'!#REF!</definedName>
    <definedName name="PATH55" localSheetId="4">'Attach QR'!#REF!</definedName>
    <definedName name="PATH55" localSheetId="5">'Attach QR'!#REF!</definedName>
    <definedName name="PATH55" localSheetId="6">'Attach QR'!#REF!</definedName>
    <definedName name="PATH55" localSheetId="7">'Attach QR'!#REF!</definedName>
    <definedName name="PATH55" localSheetId="8">'Attach QR'!#REF!</definedName>
    <definedName name="PATH55" localSheetId="10">'Attach QR'!#REF!</definedName>
    <definedName name="PATH55">'Attach QR'!#REF!</definedName>
    <definedName name="PATH555" localSheetId="12">'Attach QR'!#REF!</definedName>
    <definedName name="PATH555" localSheetId="14">'Attach QR'!#REF!</definedName>
    <definedName name="PATH555" localSheetId="4">'Attach QR'!#REF!</definedName>
    <definedName name="PATH555" localSheetId="5">'Attach QR'!#REF!</definedName>
    <definedName name="PATH555" localSheetId="6">'Attach QR'!#REF!</definedName>
    <definedName name="PATH555" localSheetId="7">'Attach QR'!#REF!</definedName>
    <definedName name="PATH555" localSheetId="8">'Attach QR'!#REF!</definedName>
    <definedName name="PATH555" localSheetId="10">'Attach QR'!#REF!</definedName>
    <definedName name="PATH555">'Attach QR'!#REF!</definedName>
    <definedName name="PATHAR1">'Attach QR'!$AO$625</definedName>
    <definedName name="PATHAR2">'Attach QR'!$AO$626</definedName>
    <definedName name="PATHAR3" localSheetId="17">'[1]Attach QR'!$AO$750</definedName>
    <definedName name="PATHAR3">'Attach QR'!$AO$627</definedName>
    <definedName name="PATHJV1" localSheetId="12">'Attach QR'!#REF!</definedName>
    <definedName name="PATHJV1" localSheetId="14">'Attach QR'!#REF!</definedName>
    <definedName name="PATHJV1" localSheetId="4">'Attach QR'!#REF!</definedName>
    <definedName name="PATHJV1" localSheetId="5">'Attach QR'!#REF!</definedName>
    <definedName name="PATHJV1" localSheetId="6">'Attach QR'!#REF!</definedName>
    <definedName name="PATHJV1" localSheetId="7">'Attach QR'!#REF!</definedName>
    <definedName name="PATHJV1" localSheetId="8">'Attach QR'!#REF!</definedName>
    <definedName name="PATHJV1" localSheetId="10">'Attach QR'!#REF!</definedName>
    <definedName name="PATHJV1">'Attach QR'!#REF!</definedName>
    <definedName name="PATHJV11" localSheetId="12">'Attach QR'!#REF!</definedName>
    <definedName name="PATHJV11" localSheetId="14">'Attach QR'!#REF!</definedName>
    <definedName name="PATHJV11" localSheetId="4">'Attach QR'!#REF!</definedName>
    <definedName name="PATHJV11" localSheetId="5">'Attach QR'!#REF!</definedName>
    <definedName name="PATHJV11" localSheetId="6">'Attach QR'!#REF!</definedName>
    <definedName name="PATHJV11" localSheetId="7">'Attach QR'!#REF!</definedName>
    <definedName name="PATHJV11" localSheetId="8">'Attach QR'!#REF!</definedName>
    <definedName name="PATHJV11" localSheetId="10">'Attach QR'!#REF!</definedName>
    <definedName name="PATHJV11">'Attach QR'!#REF!</definedName>
    <definedName name="PATHJV111" localSheetId="12">'Attach QR'!#REF!</definedName>
    <definedName name="PATHJV111" localSheetId="14">'Attach QR'!#REF!</definedName>
    <definedName name="PATHJV111" localSheetId="4">'Attach QR'!#REF!</definedName>
    <definedName name="PATHJV111" localSheetId="5">'Attach QR'!#REF!</definedName>
    <definedName name="PATHJV111" localSheetId="6">'Attach QR'!#REF!</definedName>
    <definedName name="PATHJV111" localSheetId="7">'Attach QR'!#REF!</definedName>
    <definedName name="PATHJV111" localSheetId="8">'Attach QR'!#REF!</definedName>
    <definedName name="PATHJV111" localSheetId="10">'Attach QR'!#REF!</definedName>
    <definedName name="PATHJV111">'Attach QR'!#REF!</definedName>
    <definedName name="PATHJV2" localSheetId="12">'Attach QR'!#REF!</definedName>
    <definedName name="PATHJV2" localSheetId="14">'Attach QR'!#REF!</definedName>
    <definedName name="PATHJV2" localSheetId="4">'Attach QR'!#REF!</definedName>
    <definedName name="PATHJV2" localSheetId="5">'Attach QR'!#REF!</definedName>
    <definedName name="PATHJV2" localSheetId="6">'Attach QR'!#REF!</definedName>
    <definedName name="PATHJV2" localSheetId="7">'Attach QR'!#REF!</definedName>
    <definedName name="PATHJV2" localSheetId="8">'Attach QR'!#REF!</definedName>
    <definedName name="PATHJV2" localSheetId="10">'Attach QR'!#REF!</definedName>
    <definedName name="PATHJV2">'Attach QR'!#REF!</definedName>
    <definedName name="PATHJV22" localSheetId="12">'Attach QR'!#REF!</definedName>
    <definedName name="PATHJV22" localSheetId="14">'Attach QR'!#REF!</definedName>
    <definedName name="PATHJV22" localSheetId="4">'Attach QR'!#REF!</definedName>
    <definedName name="PATHJV22" localSheetId="5">'Attach QR'!#REF!</definedName>
    <definedName name="PATHJV22" localSheetId="6">'Attach QR'!#REF!</definedName>
    <definedName name="PATHJV22" localSheetId="7">'Attach QR'!#REF!</definedName>
    <definedName name="PATHJV22" localSheetId="8">'Attach QR'!#REF!</definedName>
    <definedName name="PATHJV22" localSheetId="10">'Attach QR'!#REF!</definedName>
    <definedName name="PATHJV22">'Attach QR'!#REF!</definedName>
    <definedName name="PATHJV222" localSheetId="12">'Attach QR'!#REF!</definedName>
    <definedName name="PATHJV222" localSheetId="14">'Attach QR'!#REF!</definedName>
    <definedName name="PATHJV222" localSheetId="4">'Attach QR'!#REF!</definedName>
    <definedName name="PATHJV222" localSheetId="5">'Attach QR'!#REF!</definedName>
    <definedName name="PATHJV222" localSheetId="6">'Attach QR'!#REF!</definedName>
    <definedName name="PATHJV222" localSheetId="7">'Attach QR'!#REF!</definedName>
    <definedName name="PATHJV222" localSheetId="8">'Attach QR'!#REF!</definedName>
    <definedName name="PATHJV222" localSheetId="10">'Attach QR'!#REF!</definedName>
    <definedName name="PATHJV222">'Attach QR'!#REF!</definedName>
    <definedName name="PATHJV3" localSheetId="12">'Attach QR'!#REF!</definedName>
    <definedName name="PATHJV3" localSheetId="14">'Attach QR'!#REF!</definedName>
    <definedName name="PATHJV3" localSheetId="17">'[1]Attach QR'!$I$61</definedName>
    <definedName name="PATHJV3" localSheetId="4">'Attach QR'!#REF!</definedName>
    <definedName name="PATHJV3" localSheetId="5">'Attach QR'!#REF!</definedName>
    <definedName name="PATHJV3" localSheetId="6">'Attach QR'!#REF!</definedName>
    <definedName name="PATHJV3" localSheetId="7">'Attach QR'!#REF!</definedName>
    <definedName name="PATHJV3" localSheetId="8">'Attach QR'!#REF!</definedName>
    <definedName name="PATHJV3" localSheetId="10">'Attach QR'!#REF!</definedName>
    <definedName name="PATHJV3">'Attach QR'!#REF!</definedName>
    <definedName name="PATHJV33" localSheetId="12">'Attach QR'!#REF!</definedName>
    <definedName name="PATHJV33" localSheetId="14">'Attach QR'!#REF!</definedName>
    <definedName name="PATHJV33" localSheetId="17">'[1]Attach QR'!$G$61</definedName>
    <definedName name="PATHJV33" localSheetId="4">'Attach QR'!#REF!</definedName>
    <definedName name="PATHJV33" localSheetId="5">'Attach QR'!#REF!</definedName>
    <definedName name="PATHJV33" localSheetId="6">'Attach QR'!#REF!</definedName>
    <definedName name="PATHJV33" localSheetId="7">'Attach QR'!#REF!</definedName>
    <definedName name="PATHJV33" localSheetId="8">'Attach QR'!#REF!</definedName>
    <definedName name="PATHJV33" localSheetId="10">'Attach QR'!#REF!</definedName>
    <definedName name="PATHJV33">'Attach QR'!#REF!</definedName>
    <definedName name="PATHJV333" localSheetId="12">'Attach QR'!#REF!</definedName>
    <definedName name="PATHJV333" localSheetId="14">'Attach QR'!#REF!</definedName>
    <definedName name="PATHJV333" localSheetId="17">'[1]Attach QR'!$E$61</definedName>
    <definedName name="PATHJV333" localSheetId="4">'Attach QR'!#REF!</definedName>
    <definedName name="PATHJV333" localSheetId="5">'Attach QR'!#REF!</definedName>
    <definedName name="PATHJV333" localSheetId="6">'Attach QR'!#REF!</definedName>
    <definedName name="PATHJV333" localSheetId="7">'Attach QR'!#REF!</definedName>
    <definedName name="PATHJV333" localSheetId="8">'Attach QR'!#REF!</definedName>
    <definedName name="PATHJV333" localSheetId="10">'Attach QR'!#REF!</definedName>
    <definedName name="PATHJV333">'Attach QR'!#REF!</definedName>
    <definedName name="PATHJVPR1">'Attach QR'!$K$654</definedName>
    <definedName name="PATHJVPR11">'Attach QR'!$K$655</definedName>
    <definedName name="PATHJVPR111" localSheetId="17">'[1]Attach QR'!$K$782</definedName>
    <definedName name="PATHJVPR111">'Attach QR'!$K$656</definedName>
    <definedName name="PATHJVPR2">'Attach QR'!$L$654</definedName>
    <definedName name="PATHJVPR22">'Attach QR'!$L$655</definedName>
    <definedName name="PATHJVPR222" localSheetId="17">'[1]Attach QR'!$L$782</definedName>
    <definedName name="PATHJVPR222">'Attach QR'!$L$656</definedName>
    <definedName name="PATHLA1" localSheetId="12">'Attach QR'!#REF!</definedName>
    <definedName name="PATHLA1" localSheetId="14">'Attach QR'!#REF!</definedName>
    <definedName name="PATHLA1" localSheetId="4">'Attach QR'!#REF!</definedName>
    <definedName name="PATHLA1" localSheetId="5">'Attach QR'!#REF!</definedName>
    <definedName name="PATHLA1" localSheetId="6">'Attach QR'!#REF!</definedName>
    <definedName name="PATHLA1" localSheetId="7">'Attach QR'!#REF!</definedName>
    <definedName name="PATHLA1" localSheetId="8">'Attach QR'!#REF!</definedName>
    <definedName name="PATHLA1" localSheetId="10">'Attach QR'!#REF!</definedName>
    <definedName name="PATHLA1">'Attach QR'!#REF!</definedName>
    <definedName name="PATHLA2" localSheetId="12">'Attach QR'!#REF!</definedName>
    <definedName name="PATHLA2" localSheetId="14">'Attach QR'!#REF!</definedName>
    <definedName name="PATHLA2" localSheetId="4">'Attach QR'!#REF!</definedName>
    <definedName name="PATHLA2" localSheetId="5">'Attach QR'!#REF!</definedName>
    <definedName name="PATHLA2" localSheetId="6">'Attach QR'!#REF!</definedName>
    <definedName name="PATHLA2" localSheetId="7">'Attach QR'!#REF!</definedName>
    <definedName name="PATHLA2" localSheetId="8">'Attach QR'!#REF!</definedName>
    <definedName name="PATHLA2" localSheetId="10">'Attach QR'!#REF!</definedName>
    <definedName name="PATHLA2">'Attach QR'!#REF!</definedName>
    <definedName name="PATHLA3" localSheetId="12">'Attach QR'!#REF!</definedName>
    <definedName name="PATHLA3" localSheetId="14">'Attach QR'!#REF!</definedName>
    <definedName name="PATHLA3" localSheetId="17">'[1]Attach QR'!$D$651</definedName>
    <definedName name="PATHLA3" localSheetId="4">'Attach QR'!#REF!</definedName>
    <definedName name="PATHLA3" localSheetId="5">'Attach QR'!#REF!</definedName>
    <definedName name="PATHLA3" localSheetId="6">'Attach QR'!#REF!</definedName>
    <definedName name="PATHLA3" localSheetId="7">'Attach QR'!#REF!</definedName>
    <definedName name="PATHLA3" localSheetId="8">'Attach QR'!#REF!</definedName>
    <definedName name="PATHLA3" localSheetId="10">'Attach QR'!#REF!</definedName>
    <definedName name="PATHLA3">'Attach QR'!#REF!</definedName>
    <definedName name="PATHLP1">'Attach QR'!$J$654</definedName>
    <definedName name="PATHLP2">'Attach QR'!$J$655</definedName>
    <definedName name="PATHLP3" localSheetId="17">'[1]Attach QR'!$J$782</definedName>
    <definedName name="PATHLP3">'Attach QR'!$J$656</definedName>
    <definedName name="PATHPR1">'Attach QR'!$K$654</definedName>
    <definedName name="PATHPR2">'Attach QR'!$K$655</definedName>
    <definedName name="_xlnm.Print_Area" localSheetId="11">'Attach 11'!$A$1:$E$35</definedName>
    <definedName name="_xlnm.Print_Area" localSheetId="12">'Attach 12'!$A$1:$E$20</definedName>
    <definedName name="_xlnm.Print_Area" localSheetId="13">'Attach 13'!$A$1:$E$26</definedName>
    <definedName name="_xlnm.Print_Area" localSheetId="14">'Attach 14'!$A$1:$E$21</definedName>
    <definedName name="_xlnm.Print_Area" localSheetId="15">'Attach 15'!$A$1:$E$83</definedName>
    <definedName name="_xlnm.Print_Area" localSheetId="16">'Attach 16'!$A$1:$L$98</definedName>
    <definedName name="_xlnm.Print_Area" localSheetId="17">'Attach 17'!$A$1:$E$33</definedName>
    <definedName name="_xlnm.Print_Area" localSheetId="18">'Attach 18'!$A$1:$E$19</definedName>
    <definedName name="_xlnm.Print_Area" localSheetId="19">'Attach 19'!$A$1:$E$22</definedName>
    <definedName name="_xlnm.Print_Area" localSheetId="2">'Attach 3(QR)'!$A$1:$E$25</definedName>
    <definedName name="_xlnm.Print_Area" localSheetId="4">'Attach 4'!$A$1:$G$29</definedName>
    <definedName name="_xlnm.Print_Area" localSheetId="5">'Attach 4(A)'!$A$1:$E$28</definedName>
    <definedName name="_xlnm.Print_Area" localSheetId="6">'Attach 4(B)'!$A$1:$E$26</definedName>
    <definedName name="_xlnm.Print_Area" localSheetId="7">'Attach 5'!$A$1:$E$33</definedName>
    <definedName name="_xlnm.Print_Area" localSheetId="8">'Attach 5A'!$A$1:$E$32</definedName>
    <definedName name="_xlnm.Print_Area" localSheetId="9">'Attach 6'!$A$1:$E$49</definedName>
    <definedName name="_xlnm.Print_Area" localSheetId="10">'Attach 9'!$A$1:$I$50</definedName>
    <definedName name="_xlnm.Print_Area" localSheetId="3">'Attach QR'!$A$1:$E$203</definedName>
    <definedName name="_xlnm.Print_Area" localSheetId="20">'Bid Form 1st Envelope '!$A$1:$F$108</definedName>
    <definedName name="_xlnm.Print_Area" localSheetId="0">Cover!$A$1:$F$26</definedName>
    <definedName name="_xlnm.Print_Area" localSheetId="1">'Names of Bidder'!$B$1:$D$21</definedName>
    <definedName name="_xlnm.Recorder" localSheetId="12">#REF!</definedName>
    <definedName name="_xlnm.Recorder" localSheetId="14">#REF!</definedName>
    <definedName name="_xlnm.Recorder" localSheetId="17">#REF!</definedName>
    <definedName name="_xlnm.Recorder" localSheetId="18">#REF!</definedName>
    <definedName name="_xlnm.Recorder" localSheetId="4">#REF!</definedName>
    <definedName name="_xlnm.Recorder" localSheetId="5">#REF!</definedName>
    <definedName name="_xlnm.Recorder" localSheetId="6">#REF!</definedName>
    <definedName name="_xlnm.Recorder" localSheetId="7">#REF!</definedName>
    <definedName name="_xlnm.Recorder" localSheetId="8">#REF!</definedName>
    <definedName name="_xlnm.Recorder" localSheetId="10">#REF!</definedName>
    <definedName name="_xlnm.Recorder">#REF!</definedName>
    <definedName name="TEST" localSheetId="12">#REF!</definedName>
    <definedName name="TEST" localSheetId="14">#REF!</definedName>
    <definedName name="TEST" localSheetId="17">#REF!</definedName>
    <definedName name="TEST" localSheetId="18">#REF!</definedName>
    <definedName name="TEST" localSheetId="4">#REF!</definedName>
    <definedName name="TEST" localSheetId="5">#REF!</definedName>
    <definedName name="TEST" localSheetId="6">#REF!</definedName>
    <definedName name="TEST" localSheetId="7">#REF!</definedName>
    <definedName name="TEST" localSheetId="8">#REF!</definedName>
    <definedName name="TEST" localSheetId="10">#REF!</definedName>
    <definedName name="TEST">#REF!</definedName>
    <definedName name="TO" localSheetId="12">#REF!</definedName>
    <definedName name="TO" localSheetId="14">#REF!</definedName>
    <definedName name="TO" localSheetId="4">#REF!</definedName>
    <definedName name="TO" localSheetId="5">#REF!</definedName>
    <definedName name="TO" localSheetId="6">#REF!</definedName>
    <definedName name="TO" localSheetId="7">#REF!</definedName>
    <definedName name="TO" localSheetId="8">#REF!</definedName>
    <definedName name="TO" localSheetId="10">#REF!</definedName>
    <definedName name="TO">#REF!</definedName>
    <definedName name="Z_0E3D301D_E03B_4B92_8B58_0C87959E7F62_.wvu.Cols" localSheetId="15" hidden="1">'Attach 15'!$H:$H</definedName>
    <definedName name="Z_0E3D301D_E03B_4B92_8B58_0C87959E7F62_.wvu.Cols" localSheetId="8" hidden="1">'Attach 5A'!$H:$H</definedName>
    <definedName name="Z_0E3D301D_E03B_4B92_8B58_0C87959E7F62_.wvu.Cols" localSheetId="9" hidden="1">'Attach 6'!$H:$H</definedName>
    <definedName name="Z_0E3D301D_E03B_4B92_8B58_0C87959E7F62_.wvu.Cols" localSheetId="3" hidden="1">'Attach QR'!$J:$L,'Attach QR'!$R:$S,'Attach QR'!$U:$AW</definedName>
    <definedName name="Z_0E3D301D_E03B_4B92_8B58_0C87959E7F62_.wvu.PrintArea" localSheetId="11" hidden="1">'Attach 11'!$A$1:$E$36</definedName>
    <definedName name="Z_0E3D301D_E03B_4B92_8B58_0C87959E7F62_.wvu.PrintArea" localSheetId="12" hidden="1">'Attach 12'!$A$1:$E$23</definedName>
    <definedName name="Z_0E3D301D_E03B_4B92_8B58_0C87959E7F62_.wvu.PrintArea" localSheetId="13" hidden="1">'Attach 13'!$A$1:$E$29</definedName>
    <definedName name="Z_0E3D301D_E03B_4B92_8B58_0C87959E7F62_.wvu.PrintArea" localSheetId="14" hidden="1">'Attach 14'!$A$1:$E$24</definedName>
    <definedName name="Z_0E3D301D_E03B_4B92_8B58_0C87959E7F62_.wvu.PrintArea" localSheetId="15" hidden="1">'Attach 15'!$A$1:$E$83</definedName>
    <definedName name="Z_0E3D301D_E03B_4B92_8B58_0C87959E7F62_.wvu.PrintArea" localSheetId="16" hidden="1">'Attach 16'!$A$1:$L$99</definedName>
    <definedName name="Z_0E3D301D_E03B_4B92_8B58_0C87959E7F62_.wvu.PrintArea" localSheetId="17" hidden="1">'Attach 17'!$A$1:$E$33</definedName>
    <definedName name="Z_0E3D301D_E03B_4B92_8B58_0C87959E7F62_.wvu.PrintArea" localSheetId="18" hidden="1">'Attach 18'!$A$1:$E$23</definedName>
    <definedName name="Z_0E3D301D_E03B_4B92_8B58_0C87959E7F62_.wvu.PrintArea" localSheetId="19" hidden="1">'Attach 19'!$A$1:$E$22</definedName>
    <definedName name="Z_0E3D301D_E03B_4B92_8B58_0C87959E7F62_.wvu.PrintArea" localSheetId="2" hidden="1">'Attach 3(QR)'!$A$1:$E$29</definedName>
    <definedName name="Z_0E3D301D_E03B_4B92_8B58_0C87959E7F62_.wvu.PrintArea" localSheetId="4" hidden="1">'Attach 4'!$A$1:$E$32</definedName>
    <definedName name="Z_0E3D301D_E03B_4B92_8B58_0C87959E7F62_.wvu.PrintArea" localSheetId="5" hidden="1">'Attach 4(A)'!$A$1:$E$31</definedName>
    <definedName name="Z_0E3D301D_E03B_4B92_8B58_0C87959E7F62_.wvu.PrintArea" localSheetId="6" hidden="1">'Attach 4(B)'!$A$1:$E$29</definedName>
    <definedName name="Z_0E3D301D_E03B_4B92_8B58_0C87959E7F62_.wvu.PrintArea" localSheetId="7" hidden="1">'Attach 5'!$A$1:$E$37</definedName>
    <definedName name="Z_0E3D301D_E03B_4B92_8B58_0C87959E7F62_.wvu.PrintArea" localSheetId="8" hidden="1">'Attach 5A'!$A$1:$E$33</definedName>
    <definedName name="Z_0E3D301D_E03B_4B92_8B58_0C87959E7F62_.wvu.PrintArea" localSheetId="9" hidden="1">'Attach 6'!$A$1:$E$28</definedName>
    <definedName name="Z_0E3D301D_E03B_4B92_8B58_0C87959E7F62_.wvu.PrintArea" localSheetId="10" hidden="1">'Attach 9'!$A$1:$E$52</definedName>
    <definedName name="Z_0E3D301D_E03B_4B92_8B58_0C87959E7F62_.wvu.PrintArea" localSheetId="3" hidden="1">'Attach QR'!$A$1:$I$673</definedName>
    <definedName name="Z_0E3D301D_E03B_4B92_8B58_0C87959E7F62_.wvu.PrintArea" localSheetId="20" hidden="1">'Bid Form 1st Envelope '!$A$1:$F$108</definedName>
    <definedName name="Z_0E3D301D_E03B_4B92_8B58_0C87959E7F62_.wvu.PrintArea" localSheetId="1" hidden="1">'Names of Bidder'!$B$1:$D$21</definedName>
    <definedName name="Z_0E3D301D_E03B_4B92_8B58_0C87959E7F62_.wvu.Rows" localSheetId="15" hidden="1">'Attach 15'!$15:$15</definedName>
    <definedName name="Z_0E3D301D_E03B_4B92_8B58_0C87959E7F62_.wvu.Rows" localSheetId="17" hidden="1">'Attach 17'!$26:$26,'Attach 17'!$32:$209</definedName>
    <definedName name="Z_0E3D301D_E03B_4B92_8B58_0C87959E7F62_.wvu.Rows" localSheetId="19" hidden="1">'Attach 19'!$13:$13,'Attach 19'!$20:$20</definedName>
    <definedName name="Z_0E3D301D_E03B_4B92_8B58_0C87959E7F62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0E3D301D_E03B_4B92_8B58_0C87959E7F62_.wvu.Rows" localSheetId="1" hidden="1">'Names of Bidder'!$13:$15</definedName>
    <definedName name="Z_0FD57552_2BEC_46C5_9782_073911F63806_.wvu.Cols" localSheetId="15" hidden="1">'Attach 15'!$H:$H</definedName>
    <definedName name="Z_0FD57552_2BEC_46C5_9782_073911F63806_.wvu.Cols" localSheetId="8" hidden="1">'Attach 5A'!$H:$H</definedName>
    <definedName name="Z_0FD57552_2BEC_46C5_9782_073911F63806_.wvu.Cols" localSheetId="9" hidden="1">'Attach 6'!$H:$H</definedName>
    <definedName name="Z_0FD57552_2BEC_46C5_9782_073911F63806_.wvu.Cols" localSheetId="3" hidden="1">'Attach QR'!$J:$L,'Attach QR'!$R:$S,'Attach QR'!$U:$AW</definedName>
    <definedName name="Z_0FD57552_2BEC_46C5_9782_073911F63806_.wvu.PrintArea" localSheetId="11" hidden="1">'Attach 11'!$A$1:$E$36</definedName>
    <definedName name="Z_0FD57552_2BEC_46C5_9782_073911F63806_.wvu.PrintArea" localSheetId="12" hidden="1">'Attach 12'!$A$1:$E$23</definedName>
    <definedName name="Z_0FD57552_2BEC_46C5_9782_073911F63806_.wvu.PrintArea" localSheetId="13" hidden="1">'Attach 13'!$A$1:$E$29</definedName>
    <definedName name="Z_0FD57552_2BEC_46C5_9782_073911F63806_.wvu.PrintArea" localSheetId="14" hidden="1">'Attach 14'!$A$1:$E$24</definedName>
    <definedName name="Z_0FD57552_2BEC_46C5_9782_073911F63806_.wvu.PrintArea" localSheetId="15" hidden="1">'Attach 15'!$A$1:$E$83</definedName>
    <definedName name="Z_0FD57552_2BEC_46C5_9782_073911F63806_.wvu.PrintArea" localSheetId="16" hidden="1">'Attach 16'!$A$1:$L$99</definedName>
    <definedName name="Z_0FD57552_2BEC_46C5_9782_073911F63806_.wvu.PrintArea" localSheetId="17" hidden="1">'Attach 17'!$A$1:$E$33</definedName>
    <definedName name="Z_0FD57552_2BEC_46C5_9782_073911F63806_.wvu.PrintArea" localSheetId="18" hidden="1">'Attach 18'!$A$1:$E$23</definedName>
    <definedName name="Z_0FD57552_2BEC_46C5_9782_073911F63806_.wvu.PrintArea" localSheetId="19" hidden="1">'Attach 19'!$A$1:$E$22</definedName>
    <definedName name="Z_0FD57552_2BEC_46C5_9782_073911F63806_.wvu.PrintArea" localSheetId="2" hidden="1">'Attach 3(QR)'!$A$1:$E$29</definedName>
    <definedName name="Z_0FD57552_2BEC_46C5_9782_073911F63806_.wvu.PrintArea" localSheetId="4" hidden="1">'Attach 4'!$A$1:$E$32</definedName>
    <definedName name="Z_0FD57552_2BEC_46C5_9782_073911F63806_.wvu.PrintArea" localSheetId="5" hidden="1">'Attach 4(A)'!$A$1:$E$31</definedName>
    <definedName name="Z_0FD57552_2BEC_46C5_9782_073911F63806_.wvu.PrintArea" localSheetId="6" hidden="1">'Attach 4(B)'!$A$1:$E$29</definedName>
    <definedName name="Z_0FD57552_2BEC_46C5_9782_073911F63806_.wvu.PrintArea" localSheetId="7" hidden="1">'Attach 5'!$A$1:$E$37</definedName>
    <definedName name="Z_0FD57552_2BEC_46C5_9782_073911F63806_.wvu.PrintArea" localSheetId="8" hidden="1">'Attach 5A'!$A$1:$E$33</definedName>
    <definedName name="Z_0FD57552_2BEC_46C5_9782_073911F63806_.wvu.PrintArea" localSheetId="9" hidden="1">'Attach 6'!$A$1:$E$28</definedName>
    <definedName name="Z_0FD57552_2BEC_46C5_9782_073911F63806_.wvu.PrintArea" localSheetId="10" hidden="1">'Attach 9'!$A$1:$E$52</definedName>
    <definedName name="Z_0FD57552_2BEC_46C5_9782_073911F63806_.wvu.PrintArea" localSheetId="3" hidden="1">'Attach QR'!$A$1:$I$673</definedName>
    <definedName name="Z_0FD57552_2BEC_46C5_9782_073911F63806_.wvu.PrintArea" localSheetId="20" hidden="1">'Bid Form 1st Envelope '!$A$1:$F$108</definedName>
    <definedName name="Z_0FD57552_2BEC_46C5_9782_073911F63806_.wvu.PrintArea" localSheetId="1" hidden="1">'Names of Bidder'!$B$1:$D$21</definedName>
    <definedName name="Z_0FD57552_2BEC_46C5_9782_073911F63806_.wvu.Rows" localSheetId="15" hidden="1">'Attach 15'!$15:$15</definedName>
    <definedName name="Z_0FD57552_2BEC_46C5_9782_073911F63806_.wvu.Rows" localSheetId="17" hidden="1">'Attach 17'!$26:$26,'Attach 17'!$32:$209</definedName>
    <definedName name="Z_0FD57552_2BEC_46C5_9782_073911F63806_.wvu.Rows" localSheetId="19" hidden="1">'Attach 19'!$13:$13,'Attach 19'!$20:$20</definedName>
    <definedName name="Z_0FD57552_2BEC_46C5_9782_073911F63806_.wvu.Rows" localSheetId="3" hidden="1">'Attach QR'!$174:$175,'Attach QR'!#REF!,'Attach QR'!$216:$216,'Attach QR'!$218:$218,'Attach QR'!$223:$225,'Attach QR'!$232:$235,'Attach QR'!$264:$264,'Attach QR'!$266:$272,'Attach QR'!#REF!,'Attach QR'!$311:$311,'Attach QR'!$313:$319,'Attach QR'!$328:$330,'Attach QR'!#REF!,'Attach QR'!#REF!,'Attach QR'!$395:$397,'Attach QR'!#REF!,'Attach QR'!#REF!,'Attach QR'!$432:$434,'Attach QR'!$458:$461,'Attach QR'!#REF!,'Attach QR'!#REF!,'Attach QR'!$494:$495,'Attach QR'!$498:$499,'Attach QR'!$504:$504,'Attach QR'!$536:$536,'Attach QR'!$538:$592,'Attach QR'!#REF!,'Attach QR'!#REF!,'Attach QR'!$638:$640,'Attach QR'!$644:$646</definedName>
    <definedName name="Z_0FD57552_2BEC_46C5_9782_073911F63806_.wvu.Rows" localSheetId="1" hidden="1">'Names of Bidder'!$13:$15</definedName>
    <definedName name="Z_1FD9ACA5_802E_4240_ABEA_3FAA854014ED_.wvu.PrintArea" localSheetId="17" hidden="1">'Attach 17'!$A$1:$E$33</definedName>
    <definedName name="Z_1FD9ACA5_802E_4240_ABEA_3FAA854014ED_.wvu.Rows" localSheetId="17" hidden="1">'Attach 17'!$26:$26,'Attach 17'!$32:$209</definedName>
    <definedName name="Z_31C9BD41_85AC_49F8_A4C5_D341A7DF9809_.wvu.Cols" localSheetId="15" hidden="1">'Attach 15'!$H:$H</definedName>
    <definedName name="Z_31C9BD41_85AC_49F8_A4C5_D341A7DF9809_.wvu.Cols" localSheetId="8" hidden="1">'Attach 5A'!$H:$H</definedName>
    <definedName name="Z_31C9BD41_85AC_49F8_A4C5_D341A7DF9809_.wvu.Cols" localSheetId="9" hidden="1">'Attach 6'!$H:$H</definedName>
    <definedName name="Z_31C9BD41_85AC_49F8_A4C5_D341A7DF9809_.wvu.Cols" localSheetId="3" hidden="1">'Attach QR'!$J:$L,'Attach QR'!$R:$S,'Attach QR'!$U:$AW</definedName>
    <definedName name="Z_31C9BD41_85AC_49F8_A4C5_D341A7DF9809_.wvu.PrintArea" localSheetId="11" hidden="1">'Attach 11'!$A$1:$E$36</definedName>
    <definedName name="Z_31C9BD41_85AC_49F8_A4C5_D341A7DF9809_.wvu.PrintArea" localSheetId="12" hidden="1">'Attach 12'!$A$1:$E$23</definedName>
    <definedName name="Z_31C9BD41_85AC_49F8_A4C5_D341A7DF9809_.wvu.PrintArea" localSheetId="13" hidden="1">'Attach 13'!$A$1:$E$29</definedName>
    <definedName name="Z_31C9BD41_85AC_49F8_A4C5_D341A7DF9809_.wvu.PrintArea" localSheetId="14" hidden="1">'Attach 14'!$A$1:$E$24</definedName>
    <definedName name="Z_31C9BD41_85AC_49F8_A4C5_D341A7DF9809_.wvu.PrintArea" localSheetId="15" hidden="1">'Attach 15'!$A$1:$E$83</definedName>
    <definedName name="Z_31C9BD41_85AC_49F8_A4C5_D341A7DF9809_.wvu.PrintArea" localSheetId="16" hidden="1">'Attach 16'!$A$1:$L$99</definedName>
    <definedName name="Z_31C9BD41_85AC_49F8_A4C5_D341A7DF9809_.wvu.PrintArea" localSheetId="17" hidden="1">'Attach 17'!$A$1:$E$33</definedName>
    <definedName name="Z_31C9BD41_85AC_49F8_A4C5_D341A7DF9809_.wvu.PrintArea" localSheetId="18" hidden="1">'Attach 18'!$A$1:$E$23</definedName>
    <definedName name="Z_31C9BD41_85AC_49F8_A4C5_D341A7DF9809_.wvu.PrintArea" localSheetId="19" hidden="1">'Attach 19'!$A$1:$E$22</definedName>
    <definedName name="Z_31C9BD41_85AC_49F8_A4C5_D341A7DF9809_.wvu.PrintArea" localSheetId="2" hidden="1">'Attach 3(QR)'!$A$1:$E$29</definedName>
    <definedName name="Z_31C9BD41_85AC_49F8_A4C5_D341A7DF9809_.wvu.PrintArea" localSheetId="4" hidden="1">'Attach 4'!$A$1:$E$32</definedName>
    <definedName name="Z_31C9BD41_85AC_49F8_A4C5_D341A7DF9809_.wvu.PrintArea" localSheetId="5" hidden="1">'Attach 4(A)'!$A$1:$E$31</definedName>
    <definedName name="Z_31C9BD41_85AC_49F8_A4C5_D341A7DF9809_.wvu.PrintArea" localSheetId="6" hidden="1">'Attach 4(B)'!$A$1:$E$29</definedName>
    <definedName name="Z_31C9BD41_85AC_49F8_A4C5_D341A7DF9809_.wvu.PrintArea" localSheetId="7" hidden="1">'Attach 5'!$A$1:$E$37</definedName>
    <definedName name="Z_31C9BD41_85AC_49F8_A4C5_D341A7DF9809_.wvu.PrintArea" localSheetId="8" hidden="1">'Attach 5A'!$A$1:$E$33</definedName>
    <definedName name="Z_31C9BD41_85AC_49F8_A4C5_D341A7DF9809_.wvu.PrintArea" localSheetId="9" hidden="1">'Attach 6'!$A$1:$E$28</definedName>
    <definedName name="Z_31C9BD41_85AC_49F8_A4C5_D341A7DF9809_.wvu.PrintArea" localSheetId="10" hidden="1">'Attach 9'!$A$1:$E$52</definedName>
    <definedName name="Z_31C9BD41_85AC_49F8_A4C5_D341A7DF9809_.wvu.PrintArea" localSheetId="3" hidden="1">'Attach QR'!$A$1:$I$673</definedName>
    <definedName name="Z_31C9BD41_85AC_49F8_A4C5_D341A7DF9809_.wvu.PrintArea" localSheetId="20" hidden="1">'Bid Form 1st Envelope '!$A$1:$F$108</definedName>
    <definedName name="Z_31C9BD41_85AC_49F8_A4C5_D341A7DF9809_.wvu.PrintArea" localSheetId="1" hidden="1">'Names of Bidder'!$B$1:$D$21</definedName>
    <definedName name="Z_31C9BD41_85AC_49F8_A4C5_D341A7DF9809_.wvu.Rows" localSheetId="15" hidden="1">'Attach 15'!$15:$15</definedName>
    <definedName name="Z_31C9BD41_85AC_49F8_A4C5_D341A7DF9809_.wvu.Rows" localSheetId="17" hidden="1">'Attach 17'!$26:$26,'Attach 17'!$32:$209</definedName>
    <definedName name="Z_31C9BD41_85AC_49F8_A4C5_D341A7DF9809_.wvu.Rows" localSheetId="19" hidden="1">'Attach 19'!$13:$13,'Attach 19'!$20:$20</definedName>
    <definedName name="Z_31C9BD41_85AC_49F8_A4C5_D341A7DF9809_.wvu.Rows" localSheetId="3" hidden="1">'Attach QR'!$174:$175,'Attach QR'!#REF!,'Attach QR'!$216:$216,'Attach QR'!$218:$218,'Attach QR'!$223:$225,'Attach QR'!$232:$235,'Attach QR'!$264:$264,'Attach QR'!$266:$272,'Attach QR'!#REF!,'Attach QR'!$311:$311,'Attach QR'!$313:$319,'Attach QR'!$328:$330,'Attach QR'!$335:$360,'Attach QR'!$366:$486,'Attach QR'!$494:$495,'Attach QR'!$498:$499,'Attach QR'!$504:$504,'Attach QR'!$536:$536,'Attach QR'!$538:$592,'Attach QR'!#REF!,'Attach QR'!#REF!,'Attach QR'!$599:$633,'Attach QR'!$638:$640,'Attach QR'!$644:$646</definedName>
    <definedName name="Z_31C9BD41_85AC_49F8_A4C5_D341A7DF9809_.wvu.Rows" localSheetId="1" hidden="1">'Names of Bidder'!$13:$15</definedName>
    <definedName name="Z_43BCBF1E_CDCF_4541_8D79_87EDCECBC1FD_.wvu.Cols" localSheetId="15" hidden="1">'Attach 15'!$H:$H</definedName>
    <definedName name="Z_43BCBF1E_CDCF_4541_8D79_87EDCECBC1FD_.wvu.Cols" localSheetId="8" hidden="1">'Attach 5A'!$H:$H</definedName>
    <definedName name="Z_43BCBF1E_CDCF_4541_8D79_87EDCECBC1FD_.wvu.Cols" localSheetId="9" hidden="1">'Attach 6'!$H:$H</definedName>
    <definedName name="Z_43BCBF1E_CDCF_4541_8D79_87EDCECBC1FD_.wvu.PrintArea" localSheetId="11" hidden="1">'Attach 11'!$A$1:$E$36</definedName>
    <definedName name="Z_43BCBF1E_CDCF_4541_8D79_87EDCECBC1FD_.wvu.PrintArea" localSheetId="12" hidden="1">'Attach 12'!$A$1:$E$23</definedName>
    <definedName name="Z_43BCBF1E_CDCF_4541_8D79_87EDCECBC1FD_.wvu.PrintArea" localSheetId="13" hidden="1">'Attach 13'!$A$1:$E$29</definedName>
    <definedName name="Z_43BCBF1E_CDCF_4541_8D79_87EDCECBC1FD_.wvu.PrintArea" localSheetId="14" hidden="1">'Attach 14'!$A$1:$E$24</definedName>
    <definedName name="Z_43BCBF1E_CDCF_4541_8D79_87EDCECBC1FD_.wvu.PrintArea" localSheetId="15" hidden="1">'Attach 15'!$A$1:$E$84</definedName>
    <definedName name="Z_43BCBF1E_CDCF_4541_8D79_87EDCECBC1FD_.wvu.PrintArea" localSheetId="16" hidden="1">'Attach 16'!$A$1:$L$99</definedName>
    <definedName name="Z_43BCBF1E_CDCF_4541_8D79_87EDCECBC1FD_.wvu.PrintArea" localSheetId="18" hidden="1">'Attach 18'!$A$1:$E$23</definedName>
    <definedName name="Z_43BCBF1E_CDCF_4541_8D79_87EDCECBC1FD_.wvu.PrintArea" localSheetId="19" hidden="1">'Attach 19'!$A$1:$E$26</definedName>
    <definedName name="Z_43BCBF1E_CDCF_4541_8D79_87EDCECBC1FD_.wvu.PrintArea" localSheetId="2" hidden="1">'Attach 3(QR)'!$A$1:$E$29</definedName>
    <definedName name="Z_43BCBF1E_CDCF_4541_8D79_87EDCECBC1FD_.wvu.PrintArea" localSheetId="4" hidden="1">'Attach 4'!$A$1:$E$32</definedName>
    <definedName name="Z_43BCBF1E_CDCF_4541_8D79_87EDCECBC1FD_.wvu.PrintArea" localSheetId="5" hidden="1">'Attach 4(A)'!$A$1:$E$31</definedName>
    <definedName name="Z_43BCBF1E_CDCF_4541_8D79_87EDCECBC1FD_.wvu.PrintArea" localSheetId="6" hidden="1">'Attach 4(B)'!$A$1:$E$29</definedName>
    <definedName name="Z_43BCBF1E_CDCF_4541_8D79_87EDCECBC1FD_.wvu.PrintArea" localSheetId="7" hidden="1">'Attach 5'!$A$1:$E$37</definedName>
    <definedName name="Z_43BCBF1E_CDCF_4541_8D79_87EDCECBC1FD_.wvu.PrintArea" localSheetId="8" hidden="1">'Attach 5A'!$A$1:$E$33</definedName>
    <definedName name="Z_43BCBF1E_CDCF_4541_8D79_87EDCECBC1FD_.wvu.PrintArea" localSheetId="9" hidden="1">'Attach 6'!$A$1:$E$50</definedName>
    <definedName name="Z_43BCBF1E_CDCF_4541_8D79_87EDCECBC1FD_.wvu.PrintArea" localSheetId="10" hidden="1">'Attach 9'!$A$1:$E$52</definedName>
    <definedName name="Z_43BCBF1E_CDCF_4541_8D79_87EDCECBC1FD_.wvu.PrintArea" localSheetId="20" hidden="1">'Bid Form 1st Envelope '!$A$1:$F$108</definedName>
    <definedName name="Z_43BCBF1E_CDCF_4541_8D79_87EDCECBC1FD_.wvu.PrintArea" localSheetId="1" hidden="1">'Names of Bidder'!$B$1:$D$21</definedName>
    <definedName name="Z_43BCBF1E_CDCF_4541_8D79_87EDCECBC1FD_.wvu.Rows" localSheetId="15" hidden="1">'Attach 15'!$12:$13,'Attach 15'!$15:$15</definedName>
    <definedName name="Z_494F6778_23FE_4AAC_B37D_6C7543FC13B9_.wvu.Cols" localSheetId="15" hidden="1">'Attach 15'!$H:$H</definedName>
    <definedName name="Z_494F6778_23FE_4AAC_B37D_6C7543FC13B9_.wvu.Cols" localSheetId="8" hidden="1">'Attach 5A'!$H:$H</definedName>
    <definedName name="Z_494F6778_23FE_4AAC_B37D_6C7543FC13B9_.wvu.Cols" localSheetId="9" hidden="1">'Attach 6'!$H:$H</definedName>
    <definedName name="Z_494F6778_23FE_4AAC_B37D_6C7543FC13B9_.wvu.Cols" localSheetId="3" hidden="1">'Attach QR'!$J:$L</definedName>
    <definedName name="Z_494F6778_23FE_4AAC_B37D_6C7543FC13B9_.wvu.PrintArea" localSheetId="11" hidden="1">'Attach 11'!$A$1:$E$36</definedName>
    <definedName name="Z_494F6778_23FE_4AAC_B37D_6C7543FC13B9_.wvu.PrintArea" localSheetId="12" hidden="1">'Attach 12'!$A$1:$E$23</definedName>
    <definedName name="Z_494F6778_23FE_4AAC_B37D_6C7543FC13B9_.wvu.PrintArea" localSheetId="13" hidden="1">'Attach 13'!$A$1:$E$29</definedName>
    <definedName name="Z_494F6778_23FE_4AAC_B37D_6C7543FC13B9_.wvu.PrintArea" localSheetId="14" hidden="1">'Attach 14'!$A$1:$E$24</definedName>
    <definedName name="Z_494F6778_23FE_4AAC_B37D_6C7543FC13B9_.wvu.PrintArea" localSheetId="15" hidden="1">'Attach 15'!$A$1:$E$83</definedName>
    <definedName name="Z_494F6778_23FE_4AAC_B37D_6C7543FC13B9_.wvu.PrintArea" localSheetId="16" hidden="1">'Attach 16'!$A$1:$L$99</definedName>
    <definedName name="Z_494F6778_23FE_4AAC_B37D_6C7543FC13B9_.wvu.PrintArea" localSheetId="18" hidden="1">'Attach 18'!$A$1:$E$23</definedName>
    <definedName name="Z_494F6778_23FE_4AAC_B37D_6C7543FC13B9_.wvu.PrintArea" localSheetId="19" hidden="1">'Attach 19'!$A$1:$E$26</definedName>
    <definedName name="Z_494F6778_23FE_4AAC_B37D_6C7543FC13B9_.wvu.PrintArea" localSheetId="2" hidden="1">'Attach 3(QR)'!$A$1:$E$29</definedName>
    <definedName name="Z_494F6778_23FE_4AAC_B37D_6C7543FC13B9_.wvu.PrintArea" localSheetId="4" hidden="1">'Attach 4'!$A$1:$E$32</definedName>
    <definedName name="Z_494F6778_23FE_4AAC_B37D_6C7543FC13B9_.wvu.PrintArea" localSheetId="5" hidden="1">'Attach 4(A)'!$A$1:$E$31</definedName>
    <definedName name="Z_494F6778_23FE_4AAC_B37D_6C7543FC13B9_.wvu.PrintArea" localSheetId="6" hidden="1">'Attach 4(B)'!$A$1:$E$29</definedName>
    <definedName name="Z_494F6778_23FE_4AAC_B37D_6C7543FC13B9_.wvu.PrintArea" localSheetId="7" hidden="1">'Attach 5'!$A$1:$E$37</definedName>
    <definedName name="Z_494F6778_23FE_4AAC_B37D_6C7543FC13B9_.wvu.PrintArea" localSheetId="8" hidden="1">'Attach 5A'!$A$1:$E$33</definedName>
    <definedName name="Z_494F6778_23FE_4AAC_B37D_6C7543FC13B9_.wvu.PrintArea" localSheetId="9" hidden="1">'Attach 6'!$A$1:$E$50</definedName>
    <definedName name="Z_494F6778_23FE_4AAC_B37D_6C7543FC13B9_.wvu.PrintArea" localSheetId="10" hidden="1">'Attach 9'!$A$1:$E$52</definedName>
    <definedName name="Z_494F6778_23FE_4AAC_B37D_6C7543FC13B9_.wvu.PrintArea" localSheetId="3" hidden="1">'Attach QR'!$A$1:$I$673</definedName>
    <definedName name="Z_494F6778_23FE_4AAC_B37D_6C7543FC13B9_.wvu.PrintArea" localSheetId="20" hidden="1">'Bid Form 1st Envelope '!$A$1:$F$108</definedName>
    <definedName name="Z_494F6778_23FE_4AAC_B37D_6C7543FC13B9_.wvu.PrintArea" localSheetId="1" hidden="1">'Names of Bidder'!$B$1:$D$21</definedName>
    <definedName name="Z_494F6778_23FE_4AAC_B37D_6C7543FC13B9_.wvu.Rows" localSheetId="15" hidden="1">'Attach 15'!$15:$15</definedName>
    <definedName name="Z_494F6778_23FE_4AAC_B37D_6C7543FC13B9_.wvu.Rows" localSheetId="3" hidden="1">'Attach QR'!$174:$175,'Attach QR'!#REF!,'Attach QR'!$232:$235,'Attach QR'!#REF!,'Attach QR'!$328:$330,'Attach QR'!$395:$397,'Attach QR'!$432:$434,'Attach QR'!#REF!,'Attach QR'!#REF!,'Attach QR'!#REF!,'Attach QR'!#REF!,'Attach QR'!$638:$640,'Attach QR'!$644:$646</definedName>
    <definedName name="Z_494F6778_23FE_4AAC_B37D_6C7543FC13B9_.wvu.Rows" localSheetId="1" hidden="1">'Names of Bidder'!$13:$15</definedName>
    <definedName name="Z_705A993D_5DF6_4963_9DB5_8F89E6445EBA_.wvu.Cols" localSheetId="15" hidden="1">'Attach 15'!$H:$H</definedName>
    <definedName name="Z_705A993D_5DF6_4963_9DB5_8F89E6445EBA_.wvu.Cols" localSheetId="8" hidden="1">'Attach 5A'!$H:$H</definedName>
    <definedName name="Z_705A993D_5DF6_4963_9DB5_8F89E6445EBA_.wvu.Cols" localSheetId="9" hidden="1">'Attach 6'!$H:$H</definedName>
    <definedName name="Z_705A993D_5DF6_4963_9DB5_8F89E6445EBA_.wvu.Cols" localSheetId="3" hidden="1">'Attach QR'!$J:$L,'Attach QR'!$R:$S,'Attach QR'!$U:$AW</definedName>
    <definedName name="Z_705A993D_5DF6_4963_9DB5_8F89E6445EBA_.wvu.PrintArea" localSheetId="11" hidden="1">'Attach 11'!$A$1:$E$36</definedName>
    <definedName name="Z_705A993D_5DF6_4963_9DB5_8F89E6445EBA_.wvu.PrintArea" localSheetId="12" hidden="1">'Attach 12'!$A$1:$E$23</definedName>
    <definedName name="Z_705A993D_5DF6_4963_9DB5_8F89E6445EBA_.wvu.PrintArea" localSheetId="13" hidden="1">'Attach 13'!$A$1:$E$29</definedName>
    <definedName name="Z_705A993D_5DF6_4963_9DB5_8F89E6445EBA_.wvu.PrintArea" localSheetId="14" hidden="1">'Attach 14'!$A$1:$E$24</definedName>
    <definedName name="Z_705A993D_5DF6_4963_9DB5_8F89E6445EBA_.wvu.PrintArea" localSheetId="15" hidden="1">'Attach 15'!$A$1:$E$83</definedName>
    <definedName name="Z_705A993D_5DF6_4963_9DB5_8F89E6445EBA_.wvu.PrintArea" localSheetId="16" hidden="1">'Attach 16'!$A$1:$L$99</definedName>
    <definedName name="Z_705A993D_5DF6_4963_9DB5_8F89E6445EBA_.wvu.PrintArea" localSheetId="17" hidden="1">'Attach 17'!$A$1:$E$33</definedName>
    <definedName name="Z_705A993D_5DF6_4963_9DB5_8F89E6445EBA_.wvu.PrintArea" localSheetId="18" hidden="1">'Attach 18'!$A$1:$E$23</definedName>
    <definedName name="Z_705A993D_5DF6_4963_9DB5_8F89E6445EBA_.wvu.PrintArea" localSheetId="19" hidden="1">'Attach 19'!$A$1:$E$22</definedName>
    <definedName name="Z_705A993D_5DF6_4963_9DB5_8F89E6445EBA_.wvu.PrintArea" localSheetId="2" hidden="1">'Attach 3(QR)'!$A$1:$E$29</definedName>
    <definedName name="Z_705A993D_5DF6_4963_9DB5_8F89E6445EBA_.wvu.PrintArea" localSheetId="4" hidden="1">'Attach 4'!$A$1:$E$32</definedName>
    <definedName name="Z_705A993D_5DF6_4963_9DB5_8F89E6445EBA_.wvu.PrintArea" localSheetId="5" hidden="1">'Attach 4(A)'!$A$1:$E$31</definedName>
    <definedName name="Z_705A993D_5DF6_4963_9DB5_8F89E6445EBA_.wvu.PrintArea" localSheetId="6" hidden="1">'Attach 4(B)'!$A$1:$E$29</definedName>
    <definedName name="Z_705A993D_5DF6_4963_9DB5_8F89E6445EBA_.wvu.PrintArea" localSheetId="7" hidden="1">'Attach 5'!$A$1:$E$37</definedName>
    <definedName name="Z_705A993D_5DF6_4963_9DB5_8F89E6445EBA_.wvu.PrintArea" localSheetId="8" hidden="1">'Attach 5A'!$A$1:$E$33</definedName>
    <definedName name="Z_705A993D_5DF6_4963_9DB5_8F89E6445EBA_.wvu.PrintArea" localSheetId="9" hidden="1">'Attach 6'!$A$1:$E$28</definedName>
    <definedName name="Z_705A993D_5DF6_4963_9DB5_8F89E6445EBA_.wvu.PrintArea" localSheetId="10" hidden="1">'Attach 9'!$A$1:$E$52</definedName>
    <definedName name="Z_705A993D_5DF6_4963_9DB5_8F89E6445EBA_.wvu.PrintArea" localSheetId="3" hidden="1">'Attach QR'!$A$1:$I$673</definedName>
    <definedName name="Z_705A993D_5DF6_4963_9DB5_8F89E6445EBA_.wvu.PrintArea" localSheetId="20" hidden="1">'Bid Form 1st Envelope '!$A$1:$F$108</definedName>
    <definedName name="Z_705A993D_5DF6_4963_9DB5_8F89E6445EBA_.wvu.PrintArea" localSheetId="1" hidden="1">'Names of Bidder'!$B$1:$D$21</definedName>
    <definedName name="Z_705A993D_5DF6_4963_9DB5_8F89E6445EBA_.wvu.Rows" localSheetId="15" hidden="1">'Attach 15'!$15:$15</definedName>
    <definedName name="Z_705A993D_5DF6_4963_9DB5_8F89E6445EBA_.wvu.Rows" localSheetId="17" hidden="1">'Attach 17'!$26:$26,'Attach 17'!$32:$209</definedName>
    <definedName name="Z_705A993D_5DF6_4963_9DB5_8F89E6445EBA_.wvu.Rows" localSheetId="19" hidden="1">'Attach 19'!$13:$13,'Attach 19'!$20:$20</definedName>
    <definedName name="Z_705A993D_5DF6_4963_9DB5_8F89E6445EBA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705A993D_5DF6_4963_9DB5_8F89E6445EBA_.wvu.Rows" localSheetId="1" hidden="1">'Names of Bidder'!$13:$15</definedName>
    <definedName name="Z_7A9EA6D6_4DDF_43D9_92E6_C6AFAD14E266_.wvu.Cols" localSheetId="15" hidden="1">'Attach 15'!$H:$H</definedName>
    <definedName name="Z_7A9EA6D6_4DDF_43D9_92E6_C6AFAD14E266_.wvu.Cols" localSheetId="8" hidden="1">'Attach 5A'!$H:$H</definedName>
    <definedName name="Z_7A9EA6D6_4DDF_43D9_92E6_C6AFAD14E266_.wvu.Cols" localSheetId="9" hidden="1">'Attach 6'!$H:$H</definedName>
    <definedName name="Z_7A9EA6D6_4DDF_43D9_92E6_C6AFAD14E266_.wvu.Cols" localSheetId="3" hidden="1">'Attach QR'!$J:$L,'Attach QR'!$R:$S,'Attach QR'!$U:$AW</definedName>
    <definedName name="Z_7A9EA6D6_4DDF_43D9_92E6_C6AFAD14E266_.wvu.PrintArea" localSheetId="11" hidden="1">'Attach 11'!$A$1:$E$36</definedName>
    <definedName name="Z_7A9EA6D6_4DDF_43D9_92E6_C6AFAD14E266_.wvu.PrintArea" localSheetId="12" hidden="1">'Attach 12'!$A$1:$E$23</definedName>
    <definedName name="Z_7A9EA6D6_4DDF_43D9_92E6_C6AFAD14E266_.wvu.PrintArea" localSheetId="13" hidden="1">'Attach 13'!$A$1:$E$29</definedName>
    <definedName name="Z_7A9EA6D6_4DDF_43D9_92E6_C6AFAD14E266_.wvu.PrintArea" localSheetId="14" hidden="1">'Attach 14'!$A$1:$E$24</definedName>
    <definedName name="Z_7A9EA6D6_4DDF_43D9_92E6_C6AFAD14E266_.wvu.PrintArea" localSheetId="15" hidden="1">'Attach 15'!$A$1:$E$83</definedName>
    <definedName name="Z_7A9EA6D6_4DDF_43D9_92E6_C6AFAD14E266_.wvu.PrintArea" localSheetId="16" hidden="1">'Attach 16'!$A$1:$L$99</definedName>
    <definedName name="Z_7A9EA6D6_4DDF_43D9_92E6_C6AFAD14E266_.wvu.PrintArea" localSheetId="17" hidden="1">'Attach 17'!$A$1:$E$33</definedName>
    <definedName name="Z_7A9EA6D6_4DDF_43D9_92E6_C6AFAD14E266_.wvu.PrintArea" localSheetId="18" hidden="1">'Attach 18'!$A$1:$E$23</definedName>
    <definedName name="Z_7A9EA6D6_4DDF_43D9_92E6_C6AFAD14E266_.wvu.PrintArea" localSheetId="19" hidden="1">'Attach 19'!$A$1:$E$22</definedName>
    <definedName name="Z_7A9EA6D6_4DDF_43D9_92E6_C6AFAD14E266_.wvu.PrintArea" localSheetId="2" hidden="1">'Attach 3(QR)'!$A$1:$E$29</definedName>
    <definedName name="Z_7A9EA6D6_4DDF_43D9_92E6_C6AFAD14E266_.wvu.PrintArea" localSheetId="4" hidden="1">'Attach 4'!$A$1:$E$32</definedName>
    <definedName name="Z_7A9EA6D6_4DDF_43D9_92E6_C6AFAD14E266_.wvu.PrintArea" localSheetId="5" hidden="1">'Attach 4(A)'!$A$1:$E$31</definedName>
    <definedName name="Z_7A9EA6D6_4DDF_43D9_92E6_C6AFAD14E266_.wvu.PrintArea" localSheetId="6" hidden="1">'Attach 4(B)'!$A$1:$E$29</definedName>
    <definedName name="Z_7A9EA6D6_4DDF_43D9_92E6_C6AFAD14E266_.wvu.PrintArea" localSheetId="7" hidden="1">'Attach 5'!$A$1:$E$37</definedName>
    <definedName name="Z_7A9EA6D6_4DDF_43D9_92E6_C6AFAD14E266_.wvu.PrintArea" localSheetId="8" hidden="1">'Attach 5A'!$A$1:$E$33</definedName>
    <definedName name="Z_7A9EA6D6_4DDF_43D9_92E6_C6AFAD14E266_.wvu.PrintArea" localSheetId="9" hidden="1">'Attach 6'!$A$1:$E$28</definedName>
    <definedName name="Z_7A9EA6D6_4DDF_43D9_92E6_C6AFAD14E266_.wvu.PrintArea" localSheetId="10" hidden="1">'Attach 9'!$A$1:$E$52</definedName>
    <definedName name="Z_7A9EA6D6_4DDF_43D9_92E6_C6AFAD14E266_.wvu.PrintArea" localSheetId="3" hidden="1">'Attach QR'!$A$1:$I$673</definedName>
    <definedName name="Z_7A9EA6D6_4DDF_43D9_92E6_C6AFAD14E266_.wvu.PrintArea" localSheetId="20" hidden="1">'Bid Form 1st Envelope '!$A$1:$F$108</definedName>
    <definedName name="Z_7A9EA6D6_4DDF_43D9_92E6_C6AFAD14E266_.wvu.PrintArea" localSheetId="1" hidden="1">'Names of Bidder'!$B$1:$D$21</definedName>
    <definedName name="Z_7A9EA6D6_4DDF_43D9_92E6_C6AFAD14E266_.wvu.Rows" localSheetId="15" hidden="1">'Attach 15'!$15:$15</definedName>
    <definedName name="Z_7A9EA6D6_4DDF_43D9_92E6_C6AFAD14E266_.wvu.Rows" localSheetId="17" hidden="1">'Attach 17'!$26:$26,'Attach 17'!$32:$209</definedName>
    <definedName name="Z_7A9EA6D6_4DDF_43D9_92E6_C6AFAD14E266_.wvu.Rows" localSheetId="19" hidden="1">'Attach 19'!$13:$13,'Attach 19'!$20:$20</definedName>
    <definedName name="Z_7A9EA6D6_4DDF_43D9_92E6_C6AFAD14E266_.wvu.Rows" localSheetId="3" hidden="1">'Attach QR'!$174:$175,'Attach QR'!#REF!,'Attach QR'!$218:$218,'Attach QR'!$222:$222,'Attach QR'!$232:$235,'Attach QR'!$265:$273,'Attach QR'!#REF!,'Attach QR'!$313:$318,'Attach QR'!$328:$330,'Attach QR'!$395:$397,'Attach QR'!#REF!,'Attach QR'!#REF!,'Attach QR'!$432:$434,'Attach QR'!#REF!,'Attach QR'!#REF!,'Attach QR'!#REF!,'Attach QR'!#REF!,'Attach QR'!$638:$640,'Attach QR'!$644:$646</definedName>
    <definedName name="Z_7A9EA6D6_4DDF_43D9_92E6_C6AFAD14E266_.wvu.Rows" localSheetId="1" hidden="1">'Names of Bidder'!$13:$15</definedName>
    <definedName name="Z_8E7B022F_1113_4BA2_B2BA_8EDBE02A2557_.wvu.PrintArea" localSheetId="11" hidden="1">'Attach 11'!$A$1:$E$36</definedName>
    <definedName name="Z_8E7B022F_1113_4BA2_B2BA_8EDBE02A2557_.wvu.PrintArea" localSheetId="12" hidden="1">'Attach 12'!$A$1:$E$23</definedName>
    <definedName name="Z_8E7B022F_1113_4BA2_B2BA_8EDBE02A2557_.wvu.PrintArea" localSheetId="13" hidden="1">'Attach 13'!$A$1:$E$29</definedName>
    <definedName name="Z_8E7B022F_1113_4BA2_B2BA_8EDBE02A2557_.wvu.PrintArea" localSheetId="14" hidden="1">'Attach 14'!$A$1:$E$24</definedName>
    <definedName name="Z_8E7B022F_1113_4BA2_B2BA_8EDBE02A2557_.wvu.PrintArea" localSheetId="15" hidden="1">'Attach 15'!$A$1:$E$84</definedName>
    <definedName name="Z_8E7B022F_1113_4BA2_B2BA_8EDBE02A2557_.wvu.PrintArea" localSheetId="16" hidden="1">'Attach 16'!$A$1:$L$99</definedName>
    <definedName name="Z_8E7B022F_1113_4BA2_B2BA_8EDBE02A2557_.wvu.PrintArea" localSheetId="18" hidden="1">'Attach 18'!$A$1:$E$23</definedName>
    <definedName name="Z_8E7B022F_1113_4BA2_B2BA_8EDBE02A2557_.wvu.PrintArea" localSheetId="19" hidden="1">'Attach 19'!$A$1:$E$26</definedName>
    <definedName name="Z_8E7B022F_1113_4BA2_B2BA_8EDBE02A2557_.wvu.PrintArea" localSheetId="2" hidden="1">'Attach 3(QR)'!$A$1:$E$29</definedName>
    <definedName name="Z_8E7B022F_1113_4BA2_B2BA_8EDBE02A2557_.wvu.PrintArea" localSheetId="4" hidden="1">'Attach 4'!$A$1:$E$32</definedName>
    <definedName name="Z_8E7B022F_1113_4BA2_B2BA_8EDBE02A2557_.wvu.PrintArea" localSheetId="5" hidden="1">'Attach 4(A)'!$A$1:$E$31</definedName>
    <definedName name="Z_8E7B022F_1113_4BA2_B2BA_8EDBE02A2557_.wvu.PrintArea" localSheetId="6" hidden="1">'Attach 4(B)'!$A$1:$E$29</definedName>
    <definedName name="Z_8E7B022F_1113_4BA2_B2BA_8EDBE02A2557_.wvu.PrintArea" localSheetId="7" hidden="1">'Attach 5'!$A$1:$E$37</definedName>
    <definedName name="Z_8E7B022F_1113_4BA2_B2BA_8EDBE02A2557_.wvu.PrintArea" localSheetId="8" hidden="1">'Attach 5A'!$A$1:$E$33</definedName>
    <definedName name="Z_8E7B022F_1113_4BA2_B2BA_8EDBE02A2557_.wvu.PrintArea" localSheetId="9" hidden="1">'Attach 6'!$A$1:$E$50</definedName>
    <definedName name="Z_8E7B022F_1113_4BA2_B2BA_8EDBE02A2557_.wvu.PrintArea" localSheetId="10" hidden="1">'Attach 9'!$A$1:$E$52</definedName>
    <definedName name="Z_8E7B022F_1113_4BA2_B2BA_8EDBE02A2557_.wvu.PrintArea" localSheetId="20" hidden="1">'Bid Form 1st Envelope '!$A$1:$F$108</definedName>
    <definedName name="Z_8E7B022F_1113_4BA2_B2BA_8EDBE02A2557_.wvu.PrintArea" localSheetId="1" hidden="1">'Names of Bidder'!$B$1:$D$21</definedName>
    <definedName name="Z_98F1BFA0_C539_421E_A117_3F3CC19FB763_.wvu.Cols" localSheetId="15" hidden="1">'Attach 15'!$H:$H</definedName>
    <definedName name="Z_98F1BFA0_C539_421E_A117_3F3CC19FB763_.wvu.Cols" localSheetId="8" hidden="1">'Attach 5A'!$H:$H</definedName>
    <definedName name="Z_98F1BFA0_C539_421E_A117_3F3CC19FB763_.wvu.Cols" localSheetId="9" hidden="1">'Attach 6'!$H:$H</definedName>
    <definedName name="Z_98F1BFA0_C539_421E_A117_3F3CC19FB763_.wvu.Cols" localSheetId="3" hidden="1">'Attach QR'!$J:$L,'Attach QR'!$R:$S,'Attach QR'!$U:$AW</definedName>
    <definedName name="Z_98F1BFA0_C539_421E_A117_3F3CC19FB763_.wvu.PrintArea" localSheetId="11" hidden="1">'Attach 11'!$A$1:$E$36</definedName>
    <definedName name="Z_98F1BFA0_C539_421E_A117_3F3CC19FB763_.wvu.PrintArea" localSheetId="12" hidden="1">'Attach 12'!$A$1:$E$23</definedName>
    <definedName name="Z_98F1BFA0_C539_421E_A117_3F3CC19FB763_.wvu.PrintArea" localSheetId="13" hidden="1">'Attach 13'!$A$1:$E$29</definedName>
    <definedName name="Z_98F1BFA0_C539_421E_A117_3F3CC19FB763_.wvu.PrintArea" localSheetId="14" hidden="1">'Attach 14'!$A$1:$E$24</definedName>
    <definedName name="Z_98F1BFA0_C539_421E_A117_3F3CC19FB763_.wvu.PrintArea" localSheetId="15" hidden="1">'Attach 15'!$A$1:$E$83</definedName>
    <definedName name="Z_98F1BFA0_C539_421E_A117_3F3CC19FB763_.wvu.PrintArea" localSheetId="16" hidden="1">'Attach 16'!$A$1:$L$99</definedName>
    <definedName name="Z_98F1BFA0_C539_421E_A117_3F3CC19FB763_.wvu.PrintArea" localSheetId="17" hidden="1">'Attach 17'!$A$1:$E$33</definedName>
    <definedName name="Z_98F1BFA0_C539_421E_A117_3F3CC19FB763_.wvu.PrintArea" localSheetId="18" hidden="1">'Attach 18'!$A$1:$E$23</definedName>
    <definedName name="Z_98F1BFA0_C539_421E_A117_3F3CC19FB763_.wvu.PrintArea" localSheetId="19" hidden="1">'Attach 19'!$A$1:$E$22</definedName>
    <definedName name="Z_98F1BFA0_C539_421E_A117_3F3CC19FB763_.wvu.PrintArea" localSheetId="2" hidden="1">'Attach 3(QR)'!$A$1:$E$29</definedName>
    <definedName name="Z_98F1BFA0_C539_421E_A117_3F3CC19FB763_.wvu.PrintArea" localSheetId="4" hidden="1">'Attach 4'!$A$1:$E$32</definedName>
    <definedName name="Z_98F1BFA0_C539_421E_A117_3F3CC19FB763_.wvu.PrintArea" localSheetId="5" hidden="1">'Attach 4(A)'!$A$1:$E$31</definedName>
    <definedName name="Z_98F1BFA0_C539_421E_A117_3F3CC19FB763_.wvu.PrintArea" localSheetId="6" hidden="1">'Attach 4(B)'!$A$1:$E$29</definedName>
    <definedName name="Z_98F1BFA0_C539_421E_A117_3F3CC19FB763_.wvu.PrintArea" localSheetId="7" hidden="1">'Attach 5'!$A$1:$E$37</definedName>
    <definedName name="Z_98F1BFA0_C539_421E_A117_3F3CC19FB763_.wvu.PrintArea" localSheetId="8" hidden="1">'Attach 5A'!$A$1:$E$33</definedName>
    <definedName name="Z_98F1BFA0_C539_421E_A117_3F3CC19FB763_.wvu.PrintArea" localSheetId="9" hidden="1">'Attach 6'!$A$1:$E$28</definedName>
    <definedName name="Z_98F1BFA0_C539_421E_A117_3F3CC19FB763_.wvu.PrintArea" localSheetId="10" hidden="1">'Attach 9'!$A$1:$E$52</definedName>
    <definedName name="Z_98F1BFA0_C539_421E_A117_3F3CC19FB763_.wvu.PrintArea" localSheetId="3" hidden="1">'Attach QR'!$A$1:$I$673</definedName>
    <definedName name="Z_98F1BFA0_C539_421E_A117_3F3CC19FB763_.wvu.PrintArea" localSheetId="20" hidden="1">'Bid Form 1st Envelope '!$A$1:$F$108</definedName>
    <definedName name="Z_98F1BFA0_C539_421E_A117_3F3CC19FB763_.wvu.PrintArea" localSheetId="1" hidden="1">'Names of Bidder'!$B$1:$D$21</definedName>
    <definedName name="Z_98F1BFA0_C539_421E_A117_3F3CC19FB763_.wvu.Rows" localSheetId="15" hidden="1">'Attach 15'!$15:$15</definedName>
    <definedName name="Z_98F1BFA0_C539_421E_A117_3F3CC19FB763_.wvu.Rows" localSheetId="17" hidden="1">'Attach 17'!$26:$26,'Attach 17'!$32:$209</definedName>
    <definedName name="Z_98F1BFA0_C539_421E_A117_3F3CC19FB763_.wvu.Rows" localSheetId="19" hidden="1">'Attach 19'!$13:$13,'Attach 19'!$20:$20</definedName>
    <definedName name="Z_98F1BFA0_C539_421E_A117_3F3CC19FB763_.wvu.Rows" localSheetId="3" hidden="1">'Attach QR'!$174:$175,'Attach QR'!$201:$201,'Attach QR'!$204:$204,'Attach QR'!$218:$218,'Attach QR'!$223:$225,'Attach QR'!$232:$235,'Attach QR'!$264:$264,'Attach QR'!$266:$272,'Attach QR'!#REF!,'Attach QR'!$281:$282,'Attach QR'!$311:$311,'Attach QR'!$313:$319,'Attach QR'!$328:$333,'Attach QR'!$394:$400,'Attach QR'!$431:$436,'Attach QR'!$438:$440,'Attach QR'!$477:$477,'Attach QR'!$479:$486,'Attach QR'!$491:$492,'Attach QR'!$494:$495,'Attach QR'!$498:$499,'Attach QR'!$504:$505,'Attach QR'!$536:$536,'Attach QR'!$538:$592,'Attach QR'!$597:$598,'Attach QR'!$612:$620,'Attach QR'!$638:$640,'Attach QR'!$644:$646,'Attach QR'!$656:$656,'Attach QR'!$659:$659,'Attach QR'!$662:$662,'Attach QR'!$665:$665,'Attach QR'!$668:$670</definedName>
    <definedName name="Z_98F1BFA0_C539_421E_A117_3F3CC19FB763_.wvu.Rows" localSheetId="1" hidden="1">'Names of Bidder'!$13:$15</definedName>
    <definedName name="Z_A3F641DF_CF1D_48E3_AFDC_E52726A449CB_.wvu.PrintArea" localSheetId="11" hidden="1">'Attach 11'!$A$1:$E$36</definedName>
    <definedName name="Z_A3F641DF_CF1D_48E3_AFDC_E52726A449CB_.wvu.PrintArea" localSheetId="12" hidden="1">'Attach 12'!$A$1:$E$24</definedName>
    <definedName name="Z_A3F641DF_CF1D_48E3_AFDC_E52726A449CB_.wvu.PrintArea" localSheetId="13" hidden="1">'Attach 13'!$A$1:$E$30</definedName>
    <definedName name="Z_A3F641DF_CF1D_48E3_AFDC_E52726A449CB_.wvu.PrintArea" localSheetId="14" hidden="1">'Attach 14'!$A$1:$E$25</definedName>
    <definedName name="Z_A3F641DF_CF1D_48E3_AFDC_E52726A449CB_.wvu.PrintArea" localSheetId="15" hidden="1">'Attach 15'!$A$1:$E$85</definedName>
    <definedName name="Z_A3F641DF_CF1D_48E3_AFDC_E52726A449CB_.wvu.PrintArea" localSheetId="16" hidden="1">'Attach 16'!$A$1:$L$99</definedName>
    <definedName name="Z_A3F641DF_CF1D_48E3_AFDC_E52726A449CB_.wvu.PrintArea" localSheetId="18" hidden="1">'Attach 18'!$A$1:$E$23</definedName>
    <definedName name="Z_A3F641DF_CF1D_48E3_AFDC_E52726A449CB_.wvu.PrintArea" localSheetId="19" hidden="1">'Attach 19'!$A$1:$E$26</definedName>
    <definedName name="Z_A3F641DF_CF1D_48E3_AFDC_E52726A449CB_.wvu.PrintArea" localSheetId="2" hidden="1">'Attach 3(QR)'!$A$1:$E$29</definedName>
    <definedName name="Z_A3F641DF_CF1D_48E3_AFDC_E52726A449CB_.wvu.PrintArea" localSheetId="4" hidden="1">'Attach 4'!$A$1:$E$33</definedName>
    <definedName name="Z_A3F641DF_CF1D_48E3_AFDC_E52726A449CB_.wvu.PrintArea" localSheetId="5" hidden="1">'Attach 4(A)'!$A$1:$E$32</definedName>
    <definedName name="Z_A3F641DF_CF1D_48E3_AFDC_E52726A449CB_.wvu.PrintArea" localSheetId="6" hidden="1">'Attach 4(B)'!$A$1:$E$30</definedName>
    <definedName name="Z_A3F641DF_CF1D_48E3_AFDC_E52726A449CB_.wvu.PrintArea" localSheetId="7" hidden="1">'Attach 5'!$A$1:$E$38</definedName>
    <definedName name="Z_A3F641DF_CF1D_48E3_AFDC_E52726A449CB_.wvu.PrintArea" localSheetId="8" hidden="1">'Attach 5A'!$A$1:$E$34</definedName>
    <definedName name="Z_A3F641DF_CF1D_48E3_AFDC_E52726A449CB_.wvu.PrintArea" localSheetId="9" hidden="1">'Attach 6'!$A$1:$E$51</definedName>
    <definedName name="Z_A3F641DF_CF1D_48E3_AFDC_E52726A449CB_.wvu.PrintArea" localSheetId="10" hidden="1">'Attach 9'!$A$1:$E$53</definedName>
    <definedName name="Z_A3F641DF_CF1D_48E3_AFDC_E52726A449CB_.wvu.PrintArea" localSheetId="20" hidden="1">'Bid Form 1st Envelope '!$A$1:$F$108</definedName>
    <definedName name="Z_A3F641DF_CF1D_48E3_AFDC_E52726A449CB_.wvu.PrintArea" localSheetId="1" hidden="1">'Names of Bidder'!$B$1:$D$21</definedName>
    <definedName name="Z_B91EC26D_75AC_424B_8A9A_6507DA2B48E7_.wvu.PrintArea" localSheetId="17" hidden="1">'Attach 17'!$A$1:$E$33</definedName>
    <definedName name="Z_B91EC26D_75AC_424B_8A9A_6507DA2B48E7_.wvu.Rows" localSheetId="17" hidden="1">'Attach 17'!$26:$26,'Attach 17'!$32:$209</definedName>
    <definedName name="Z_C5EDEBE1_F188_4851_AFDC_E4218278837C_.wvu.Cols" localSheetId="15" hidden="1">'Attach 15'!$H:$H</definedName>
    <definedName name="Z_C5EDEBE1_F188_4851_AFDC_E4218278837C_.wvu.Cols" localSheetId="8" hidden="1">'Attach 5A'!$H:$H</definedName>
    <definedName name="Z_C5EDEBE1_F188_4851_AFDC_E4218278837C_.wvu.Cols" localSheetId="9" hidden="1">'Attach 6'!$H:$H</definedName>
    <definedName name="Z_C5EDEBE1_F188_4851_AFDC_E4218278837C_.wvu.PrintArea" localSheetId="11" hidden="1">'Attach 11'!$A$1:$E$36</definedName>
    <definedName name="Z_C5EDEBE1_F188_4851_AFDC_E4218278837C_.wvu.PrintArea" localSheetId="12" hidden="1">'Attach 12'!$A$1:$E$23</definedName>
    <definedName name="Z_C5EDEBE1_F188_4851_AFDC_E4218278837C_.wvu.PrintArea" localSheetId="13" hidden="1">'Attach 13'!$A$1:$E$29</definedName>
    <definedName name="Z_C5EDEBE1_F188_4851_AFDC_E4218278837C_.wvu.PrintArea" localSheetId="14" hidden="1">'Attach 14'!$A$1:$E$24</definedName>
    <definedName name="Z_C5EDEBE1_F188_4851_AFDC_E4218278837C_.wvu.PrintArea" localSheetId="15" hidden="1">'Attach 15'!$A$1:$E$83</definedName>
    <definedName name="Z_C5EDEBE1_F188_4851_AFDC_E4218278837C_.wvu.PrintArea" localSheetId="16" hidden="1">'Attach 16'!$A$1:$L$99</definedName>
    <definedName name="Z_C5EDEBE1_F188_4851_AFDC_E4218278837C_.wvu.PrintArea" localSheetId="17" hidden="1">'Attach 17'!$A$1:$E$33</definedName>
    <definedName name="Z_C5EDEBE1_F188_4851_AFDC_E4218278837C_.wvu.PrintArea" localSheetId="18" hidden="1">'Attach 18'!$A$1:$E$23</definedName>
    <definedName name="Z_C5EDEBE1_F188_4851_AFDC_E4218278837C_.wvu.PrintArea" localSheetId="19" hidden="1">'Attach 19'!$A$1:$E$22</definedName>
    <definedName name="Z_C5EDEBE1_F188_4851_AFDC_E4218278837C_.wvu.PrintArea" localSheetId="2" hidden="1">'Attach 3(QR)'!$A$1:$E$29</definedName>
    <definedName name="Z_C5EDEBE1_F188_4851_AFDC_E4218278837C_.wvu.PrintArea" localSheetId="4" hidden="1">'Attach 4'!$A$1:$E$32</definedName>
    <definedName name="Z_C5EDEBE1_F188_4851_AFDC_E4218278837C_.wvu.PrintArea" localSheetId="5" hidden="1">'Attach 4(A)'!$A$1:$E$31</definedName>
    <definedName name="Z_C5EDEBE1_F188_4851_AFDC_E4218278837C_.wvu.PrintArea" localSheetId="6" hidden="1">'Attach 4(B)'!$A$1:$E$29</definedName>
    <definedName name="Z_C5EDEBE1_F188_4851_AFDC_E4218278837C_.wvu.PrintArea" localSheetId="7" hidden="1">'Attach 5'!$A$1:$E$37</definedName>
    <definedName name="Z_C5EDEBE1_F188_4851_AFDC_E4218278837C_.wvu.PrintArea" localSheetId="8" hidden="1">'Attach 5A'!$A$1:$E$33</definedName>
    <definedName name="Z_C5EDEBE1_F188_4851_AFDC_E4218278837C_.wvu.PrintArea" localSheetId="9" hidden="1">'Attach 6'!$A$1:$E$28</definedName>
    <definedName name="Z_C5EDEBE1_F188_4851_AFDC_E4218278837C_.wvu.PrintArea" localSheetId="10" hidden="1">'Attach 9'!$A$1:$E$52</definedName>
    <definedName name="Z_C5EDEBE1_F188_4851_AFDC_E4218278837C_.wvu.PrintArea" localSheetId="3" hidden="1">'Attach QR'!$A$1:$E$153</definedName>
    <definedName name="Z_C5EDEBE1_F188_4851_AFDC_E4218278837C_.wvu.PrintArea" localSheetId="20" hidden="1">'Bid Form 1st Envelope '!$A$1:$F$108</definedName>
    <definedName name="Z_C5EDEBE1_F188_4851_AFDC_E4218278837C_.wvu.PrintArea" localSheetId="1" hidden="1">'Names of Bidder'!$B$1:$D$21</definedName>
    <definedName name="Z_C5EDEBE1_F188_4851_AFDC_E4218278837C_.wvu.Rows" localSheetId="15" hidden="1">'Attach 15'!$15:$15</definedName>
    <definedName name="Z_C5EDEBE1_F188_4851_AFDC_E4218278837C_.wvu.Rows" localSheetId="16" hidden="1">'Attach 16'!$46:$46,'Attach 16'!$65:$68</definedName>
    <definedName name="Z_C5EDEBE1_F188_4851_AFDC_E4218278837C_.wvu.Rows" localSheetId="17" hidden="1">'Attach 17'!$26:$26,'Attach 17'!$32:$209</definedName>
    <definedName name="Z_C5EDEBE1_F188_4851_AFDC_E4218278837C_.wvu.Rows" localSheetId="19" hidden="1">'Attach 19'!$20:$20</definedName>
    <definedName name="Z_C5EDEBE1_F188_4851_AFDC_E4218278837C_.wvu.Rows" localSheetId="3" hidden="1">'Attach QR'!$58:$121</definedName>
    <definedName name="Z_C5EDEBE1_F188_4851_AFDC_E4218278837C_.wvu.Rows" localSheetId="1" hidden="1">'Names of Bidder'!$13:$15</definedName>
    <definedName name="Z_C7FCA09A_C3E0_4408_81A0_5CFFEB0C6237_.wvu.PrintArea" localSheetId="17" hidden="1">'Attach 17'!$A$1:$F$30</definedName>
    <definedName name="Z_C7FCA09A_C3E0_4408_81A0_5CFFEB0C6237_.wvu.Rows" localSheetId="17" hidden="1">'Attach 17'!$32:$209</definedName>
    <definedName name="Z_CD4CA1A8_824A_452F_BDBA_32A47C1B3013_.wvu.Cols" localSheetId="15" hidden="1">'Attach 15'!$H:$H</definedName>
    <definedName name="Z_CD4CA1A8_824A_452F_BDBA_32A47C1B3013_.wvu.Cols" localSheetId="8" hidden="1">'Attach 5A'!$H:$H</definedName>
    <definedName name="Z_CD4CA1A8_824A_452F_BDBA_32A47C1B3013_.wvu.Cols" localSheetId="9" hidden="1">'Attach 6'!$H:$H</definedName>
    <definedName name="Z_CD4CA1A8_824A_452F_BDBA_32A47C1B3013_.wvu.PrintArea" localSheetId="11" hidden="1">'Attach 11'!$A$1:$E$36</definedName>
    <definedName name="Z_CD4CA1A8_824A_452F_BDBA_32A47C1B3013_.wvu.PrintArea" localSheetId="12" hidden="1">'Attach 12'!$A$1:$E$23</definedName>
    <definedName name="Z_CD4CA1A8_824A_452F_BDBA_32A47C1B3013_.wvu.PrintArea" localSheetId="13" hidden="1">'Attach 13'!$A$1:$E$29</definedName>
    <definedName name="Z_CD4CA1A8_824A_452F_BDBA_32A47C1B3013_.wvu.PrintArea" localSheetId="14" hidden="1">'Attach 14'!$A$1:$E$24</definedName>
    <definedName name="Z_CD4CA1A8_824A_452F_BDBA_32A47C1B3013_.wvu.PrintArea" localSheetId="15" hidden="1">'Attach 15'!$A$1:$E$84</definedName>
    <definedName name="Z_CD4CA1A8_824A_452F_BDBA_32A47C1B3013_.wvu.PrintArea" localSheetId="16" hidden="1">'Attach 16'!$A$1:$L$99</definedName>
    <definedName name="Z_CD4CA1A8_824A_452F_BDBA_32A47C1B3013_.wvu.PrintArea" localSheetId="18" hidden="1">'Attach 18'!$A$1:$E$23</definedName>
    <definedName name="Z_CD4CA1A8_824A_452F_BDBA_32A47C1B3013_.wvu.PrintArea" localSheetId="19" hidden="1">'Attach 19'!$A$1:$E$26</definedName>
    <definedName name="Z_CD4CA1A8_824A_452F_BDBA_32A47C1B3013_.wvu.PrintArea" localSheetId="2" hidden="1">'Attach 3(QR)'!$A$1:$E$29</definedName>
    <definedName name="Z_CD4CA1A8_824A_452F_BDBA_32A47C1B3013_.wvu.PrintArea" localSheetId="4" hidden="1">'Attach 4'!$A$1:$E$32</definedName>
    <definedName name="Z_CD4CA1A8_824A_452F_BDBA_32A47C1B3013_.wvu.PrintArea" localSheetId="5" hidden="1">'Attach 4(A)'!$A$1:$E$31</definedName>
    <definedName name="Z_CD4CA1A8_824A_452F_BDBA_32A47C1B3013_.wvu.PrintArea" localSheetId="6" hidden="1">'Attach 4(B)'!$A$1:$E$29</definedName>
    <definedName name="Z_CD4CA1A8_824A_452F_BDBA_32A47C1B3013_.wvu.PrintArea" localSheetId="7" hidden="1">'Attach 5'!$A$1:$E$37</definedName>
    <definedName name="Z_CD4CA1A8_824A_452F_BDBA_32A47C1B3013_.wvu.PrintArea" localSheetId="8" hidden="1">'Attach 5A'!$A$1:$E$33</definedName>
    <definedName name="Z_CD4CA1A8_824A_452F_BDBA_32A47C1B3013_.wvu.PrintArea" localSheetId="9" hidden="1">'Attach 6'!$A$1:$E$50</definedName>
    <definedName name="Z_CD4CA1A8_824A_452F_BDBA_32A47C1B3013_.wvu.PrintArea" localSheetId="10" hidden="1">'Attach 9'!$A$1:$E$52</definedName>
    <definedName name="Z_CD4CA1A8_824A_452F_BDBA_32A47C1B3013_.wvu.PrintArea" localSheetId="1" hidden="1">'Names of Bidder'!$B$1:$D$21</definedName>
    <definedName name="Z_CD4CA1A8_824A_452F_BDBA_32A47C1B3013_.wvu.Rows" localSheetId="15" hidden="1">'Attach 15'!$12:$13,'Attach 15'!$15:$15</definedName>
    <definedName name="Z_DC28ED1E_3E35_4094_9C2B_5C0A1C1D459C_.wvu.Cols" localSheetId="15" hidden="1">'Attach 15'!$H:$H</definedName>
    <definedName name="Z_DC28ED1E_3E35_4094_9C2B_5C0A1C1D459C_.wvu.Cols" localSheetId="8" hidden="1">'Attach 5A'!$H:$H</definedName>
    <definedName name="Z_DC28ED1E_3E35_4094_9C2B_5C0A1C1D459C_.wvu.Cols" localSheetId="9" hidden="1">'Attach 6'!$H:$H</definedName>
    <definedName name="Z_DC28ED1E_3E35_4094_9C2B_5C0A1C1D459C_.wvu.Cols" localSheetId="3" hidden="1">'Attach QR'!$J:$L,'Attach QR'!$R:$S,'Attach QR'!$U:$AW</definedName>
    <definedName name="Z_DC28ED1E_3E35_4094_9C2B_5C0A1C1D459C_.wvu.PrintArea" localSheetId="11" hidden="1">'Attach 11'!$A$1:$E$36</definedName>
    <definedName name="Z_DC28ED1E_3E35_4094_9C2B_5C0A1C1D459C_.wvu.PrintArea" localSheetId="12" hidden="1">'Attach 12'!$A$1:$E$23</definedName>
    <definedName name="Z_DC28ED1E_3E35_4094_9C2B_5C0A1C1D459C_.wvu.PrintArea" localSheetId="13" hidden="1">'Attach 13'!$A$1:$E$29</definedName>
    <definedName name="Z_DC28ED1E_3E35_4094_9C2B_5C0A1C1D459C_.wvu.PrintArea" localSheetId="14" hidden="1">'Attach 14'!$A$1:$E$24</definedName>
    <definedName name="Z_DC28ED1E_3E35_4094_9C2B_5C0A1C1D459C_.wvu.PrintArea" localSheetId="15" hidden="1">'Attach 15'!$A$1:$E$83</definedName>
    <definedName name="Z_DC28ED1E_3E35_4094_9C2B_5C0A1C1D459C_.wvu.PrintArea" localSheetId="16" hidden="1">'Attach 16'!$A$1:$L$99</definedName>
    <definedName name="Z_DC28ED1E_3E35_4094_9C2B_5C0A1C1D459C_.wvu.PrintArea" localSheetId="17" hidden="1">'Attach 17'!$A$1:$E$33</definedName>
    <definedName name="Z_DC28ED1E_3E35_4094_9C2B_5C0A1C1D459C_.wvu.PrintArea" localSheetId="18" hidden="1">'Attach 18'!$A$1:$E$23</definedName>
    <definedName name="Z_DC28ED1E_3E35_4094_9C2B_5C0A1C1D459C_.wvu.PrintArea" localSheetId="19" hidden="1">'Attach 19'!$A$1:$E$22</definedName>
    <definedName name="Z_DC28ED1E_3E35_4094_9C2B_5C0A1C1D459C_.wvu.PrintArea" localSheetId="2" hidden="1">'Attach 3(QR)'!$A$1:$E$29</definedName>
    <definedName name="Z_DC28ED1E_3E35_4094_9C2B_5C0A1C1D459C_.wvu.PrintArea" localSheetId="4" hidden="1">'Attach 4'!$A$1:$E$32</definedName>
    <definedName name="Z_DC28ED1E_3E35_4094_9C2B_5C0A1C1D459C_.wvu.PrintArea" localSheetId="5" hidden="1">'Attach 4(A)'!$A$1:$E$31</definedName>
    <definedName name="Z_DC28ED1E_3E35_4094_9C2B_5C0A1C1D459C_.wvu.PrintArea" localSheetId="6" hidden="1">'Attach 4(B)'!$A$1:$E$29</definedName>
    <definedName name="Z_DC28ED1E_3E35_4094_9C2B_5C0A1C1D459C_.wvu.PrintArea" localSheetId="7" hidden="1">'Attach 5'!$A$1:$E$37</definedName>
    <definedName name="Z_DC28ED1E_3E35_4094_9C2B_5C0A1C1D459C_.wvu.PrintArea" localSheetId="8" hidden="1">'Attach 5A'!$A$1:$E$33</definedName>
    <definedName name="Z_DC28ED1E_3E35_4094_9C2B_5C0A1C1D459C_.wvu.PrintArea" localSheetId="9" hidden="1">'Attach 6'!$A$1:$E$28</definedName>
    <definedName name="Z_DC28ED1E_3E35_4094_9C2B_5C0A1C1D459C_.wvu.PrintArea" localSheetId="10" hidden="1">'Attach 9'!$A$1:$E$52</definedName>
    <definedName name="Z_DC28ED1E_3E35_4094_9C2B_5C0A1C1D459C_.wvu.PrintArea" localSheetId="3" hidden="1">'Attach QR'!$A$1:$I$673</definedName>
    <definedName name="Z_DC28ED1E_3E35_4094_9C2B_5C0A1C1D459C_.wvu.PrintArea" localSheetId="20" hidden="1">'Bid Form 1st Envelope '!$A$1:$F$108</definedName>
    <definedName name="Z_DC28ED1E_3E35_4094_9C2B_5C0A1C1D459C_.wvu.PrintArea" localSheetId="1" hidden="1">'Names of Bidder'!$B$1:$D$21</definedName>
    <definedName name="Z_DC28ED1E_3E35_4094_9C2B_5C0A1C1D459C_.wvu.Rows" localSheetId="15" hidden="1">'Attach 15'!$15:$15</definedName>
    <definedName name="Z_DC28ED1E_3E35_4094_9C2B_5C0A1C1D459C_.wvu.Rows" localSheetId="17" hidden="1">'Attach 17'!$26:$26,'Attach 17'!$32:$209</definedName>
    <definedName name="Z_DC28ED1E_3E35_4094_9C2B_5C0A1C1D459C_.wvu.Rows" localSheetId="19" hidden="1">'Attach 19'!$13:$13,'Attach 19'!$20:$20</definedName>
    <definedName name="Z_DC28ED1E_3E35_4094_9C2B_5C0A1C1D459C_.wvu.Rows" localSheetId="3" hidden="1">'Attach QR'!$174:$175,'Attach QR'!#REF!,'Attach QR'!$218:$218,'Attach QR'!$232:$235,'Attach QR'!$271:$271,'Attach QR'!#REF!,'Attach QR'!$328:$330,'Attach QR'!$395:$397,'Attach QR'!#REF!,'Attach QR'!#REF!,'Attach QR'!$432:$434,'Attach QR'!#REF!,'Attach QR'!#REF!,'Attach QR'!#REF!,'Attach QR'!#REF!,'Attach QR'!$638:$640,'Attach QR'!$644:$646</definedName>
    <definedName name="Z_DC28ED1E_3E35_4094_9C2B_5C0A1C1D459C_.wvu.Rows" localSheetId="1" hidden="1">'Names of Bidder'!$13:$15</definedName>
    <definedName name="Z_E0F296A4_A978_4686_BFBB_37CA7822B74C_.wvu.PrintArea" localSheetId="17" hidden="1">'Attach 17'!$A$1:$E$33</definedName>
    <definedName name="Z_E0F296A4_A978_4686_BFBB_37CA7822B74C_.wvu.Rows" localSheetId="17" hidden="1">'Attach 17'!$26:$26,'Attach 17'!$32:$209</definedName>
    <definedName name="Z_ECEBABD0_566A_41C4_AA9A_38EA30EFEDA8_.wvu.PrintArea" localSheetId="11" hidden="1">'Attach 11'!$A$1:$E$36</definedName>
    <definedName name="Z_ECEBABD0_566A_41C4_AA9A_38EA30EFEDA8_.wvu.PrintArea" localSheetId="12" hidden="1">'Attach 12'!$A$1:$E$23</definedName>
    <definedName name="Z_ECEBABD0_566A_41C4_AA9A_38EA30EFEDA8_.wvu.PrintArea" localSheetId="13" hidden="1">'Attach 13'!$A$1:$E$29</definedName>
    <definedName name="Z_ECEBABD0_566A_41C4_AA9A_38EA30EFEDA8_.wvu.PrintArea" localSheetId="14" hidden="1">'Attach 14'!$A$1:$E$24</definedName>
    <definedName name="Z_ECEBABD0_566A_41C4_AA9A_38EA30EFEDA8_.wvu.PrintArea" localSheetId="15" hidden="1">'Attach 15'!$A$1:$E$84</definedName>
    <definedName name="Z_ECEBABD0_566A_41C4_AA9A_38EA30EFEDA8_.wvu.PrintArea" localSheetId="16" hidden="1">'Attach 16'!$A$1:$L$99</definedName>
    <definedName name="Z_ECEBABD0_566A_41C4_AA9A_38EA30EFEDA8_.wvu.PrintArea" localSheetId="18" hidden="1">'Attach 18'!$A$1:$E$23</definedName>
    <definedName name="Z_ECEBABD0_566A_41C4_AA9A_38EA30EFEDA8_.wvu.PrintArea" localSheetId="19" hidden="1">'Attach 19'!$A$1:$E$26</definedName>
    <definedName name="Z_ECEBABD0_566A_41C4_AA9A_38EA30EFEDA8_.wvu.PrintArea" localSheetId="2" hidden="1">'Attach 3(QR)'!$A$1:$E$29</definedName>
    <definedName name="Z_ECEBABD0_566A_41C4_AA9A_38EA30EFEDA8_.wvu.PrintArea" localSheetId="4" hidden="1">'Attach 4'!$A$1:$E$32</definedName>
    <definedName name="Z_ECEBABD0_566A_41C4_AA9A_38EA30EFEDA8_.wvu.PrintArea" localSheetId="5" hidden="1">'Attach 4(A)'!$A$1:$E$31</definedName>
    <definedName name="Z_ECEBABD0_566A_41C4_AA9A_38EA30EFEDA8_.wvu.PrintArea" localSheetId="6" hidden="1">'Attach 4(B)'!$A$1:$E$29</definedName>
    <definedName name="Z_ECEBABD0_566A_41C4_AA9A_38EA30EFEDA8_.wvu.PrintArea" localSheetId="7" hidden="1">'Attach 5'!$A$1:$E$37</definedName>
    <definedName name="Z_ECEBABD0_566A_41C4_AA9A_38EA30EFEDA8_.wvu.PrintArea" localSheetId="8" hidden="1">'Attach 5A'!$A$1:$E$34</definedName>
    <definedName name="Z_ECEBABD0_566A_41C4_AA9A_38EA30EFEDA8_.wvu.PrintArea" localSheetId="9" hidden="1">'Attach 6'!$A$1:$E$51</definedName>
    <definedName name="Z_ECEBABD0_566A_41C4_AA9A_38EA30EFEDA8_.wvu.PrintArea" localSheetId="10" hidden="1">'Attach 9'!$A$1:$E$52</definedName>
    <definedName name="Z_ECEBABD0_566A_41C4_AA9A_38EA30EFEDA8_.wvu.PrintArea" localSheetId="20" hidden="1">'Bid Form 1st Envelope '!$A$1:$F$108</definedName>
    <definedName name="Z_ECEBABD0_566A_41C4_AA9A_38EA30EFEDA8_.wvu.PrintArea" localSheetId="1" hidden="1">'Names of Bidder'!$B$1:$D$21</definedName>
    <definedName name="Z_FFA7F230_53D0_48EC_855F_98BD36863E0C_.wvu.Cols" localSheetId="15" hidden="1">'Attach 15'!$H:$H</definedName>
    <definedName name="Z_FFA7F230_53D0_48EC_855F_98BD36863E0C_.wvu.Cols" localSheetId="8" hidden="1">'Attach 5A'!$H:$H</definedName>
    <definedName name="Z_FFA7F230_53D0_48EC_855F_98BD36863E0C_.wvu.Cols" localSheetId="9" hidden="1">'Attach 6'!$H:$H</definedName>
    <definedName name="Z_FFA7F230_53D0_48EC_855F_98BD36863E0C_.wvu.Cols" localSheetId="3" hidden="1">'Attach QR'!$J:$L,'Attach QR'!$R:$S,'Attach QR'!$U:$AW</definedName>
    <definedName name="Z_FFA7F230_53D0_48EC_855F_98BD36863E0C_.wvu.PrintArea" localSheetId="11" hidden="1">'Attach 11'!$A$1:$E$36</definedName>
    <definedName name="Z_FFA7F230_53D0_48EC_855F_98BD36863E0C_.wvu.PrintArea" localSheetId="12" hidden="1">'Attach 12'!$A$1:$E$23</definedName>
    <definedName name="Z_FFA7F230_53D0_48EC_855F_98BD36863E0C_.wvu.PrintArea" localSheetId="13" hidden="1">'Attach 13'!$A$1:$E$29</definedName>
    <definedName name="Z_FFA7F230_53D0_48EC_855F_98BD36863E0C_.wvu.PrintArea" localSheetId="14" hidden="1">'Attach 14'!$A$1:$E$24</definedName>
    <definedName name="Z_FFA7F230_53D0_48EC_855F_98BD36863E0C_.wvu.PrintArea" localSheetId="15" hidden="1">'Attach 15'!$A$1:$E$83</definedName>
    <definedName name="Z_FFA7F230_53D0_48EC_855F_98BD36863E0C_.wvu.PrintArea" localSheetId="16" hidden="1">'Attach 16'!$A$1:$L$99</definedName>
    <definedName name="Z_FFA7F230_53D0_48EC_855F_98BD36863E0C_.wvu.PrintArea" localSheetId="17" hidden="1">'Attach 17'!$A$1:$E$33</definedName>
    <definedName name="Z_FFA7F230_53D0_48EC_855F_98BD36863E0C_.wvu.PrintArea" localSheetId="18" hidden="1">'Attach 18'!$A$1:$E$23</definedName>
    <definedName name="Z_FFA7F230_53D0_48EC_855F_98BD36863E0C_.wvu.PrintArea" localSheetId="19" hidden="1">'Attach 19'!$A$1:$E$22</definedName>
    <definedName name="Z_FFA7F230_53D0_48EC_855F_98BD36863E0C_.wvu.PrintArea" localSheetId="2" hidden="1">'Attach 3(QR)'!$A$1:$E$29</definedName>
    <definedName name="Z_FFA7F230_53D0_48EC_855F_98BD36863E0C_.wvu.PrintArea" localSheetId="4" hidden="1">'Attach 4'!$A$1:$E$32</definedName>
    <definedName name="Z_FFA7F230_53D0_48EC_855F_98BD36863E0C_.wvu.PrintArea" localSheetId="5" hidden="1">'Attach 4(A)'!$A$1:$E$31</definedName>
    <definedName name="Z_FFA7F230_53D0_48EC_855F_98BD36863E0C_.wvu.PrintArea" localSheetId="6" hidden="1">'Attach 4(B)'!$A$1:$E$29</definedName>
    <definedName name="Z_FFA7F230_53D0_48EC_855F_98BD36863E0C_.wvu.PrintArea" localSheetId="7" hidden="1">'Attach 5'!$A$1:$E$37</definedName>
    <definedName name="Z_FFA7F230_53D0_48EC_855F_98BD36863E0C_.wvu.PrintArea" localSheetId="8" hidden="1">'Attach 5A'!$A$1:$E$33</definedName>
    <definedName name="Z_FFA7F230_53D0_48EC_855F_98BD36863E0C_.wvu.PrintArea" localSheetId="9" hidden="1">'Attach 6'!$A$1:$E$28</definedName>
    <definedName name="Z_FFA7F230_53D0_48EC_855F_98BD36863E0C_.wvu.PrintArea" localSheetId="10" hidden="1">'Attach 9'!$A$1:$E$52</definedName>
    <definedName name="Z_FFA7F230_53D0_48EC_855F_98BD36863E0C_.wvu.PrintArea" localSheetId="3" hidden="1">'Attach QR'!$A$1:$I$673</definedName>
    <definedName name="Z_FFA7F230_53D0_48EC_855F_98BD36863E0C_.wvu.PrintArea" localSheetId="20" hidden="1">'Bid Form 1st Envelope '!$A$1:$F$108</definedName>
    <definedName name="Z_FFA7F230_53D0_48EC_855F_98BD36863E0C_.wvu.PrintArea" localSheetId="1" hidden="1">'Names of Bidder'!$B$1:$D$21</definedName>
    <definedName name="Z_FFA7F230_53D0_48EC_855F_98BD36863E0C_.wvu.Rows" localSheetId="15" hidden="1">'Attach 15'!$15:$15</definedName>
    <definedName name="Z_FFA7F230_53D0_48EC_855F_98BD36863E0C_.wvu.Rows" localSheetId="17" hidden="1">'Attach 17'!$26:$26,'Attach 17'!$32:$209</definedName>
    <definedName name="Z_FFA7F230_53D0_48EC_855F_98BD36863E0C_.wvu.Rows" localSheetId="19" hidden="1">'Attach 19'!$13:$13,'Attach 19'!$20:$20</definedName>
    <definedName name="Z_FFA7F230_53D0_48EC_855F_98BD36863E0C_.wvu.Rows" localSheetId="3" hidden="1">'Attach QR'!$174:$175,'Attach QR'!$201:$201,'Attach QR'!$204:$204,'Attach QR'!$216:$216,'Attach QR'!$218:$218,'Attach QR'!$223:$225,'Attach QR'!$232:$235,'Attach QR'!$264:$264,'Attach QR'!$266:$272,'Attach QR'!#REF!,'Attach QR'!$281:$282,'Attach QR'!$311:$311,'Attach QR'!$313:$319,'Attach QR'!$328:$333,'Attach QR'!$394:$400,'Attach QR'!$431:$436,'Attach QR'!$438:$440,'Attach QR'!$458:$462,'Attach QR'!$477:$477,'Attach QR'!$479:$486,'Attach QR'!$491:$492,'Attach QR'!$494:$495,'Attach QR'!$498:$499,'Attach QR'!$504:$505,'Attach QR'!$536:$536,'Attach QR'!$538:$592,'Attach QR'!$597:$598,'Attach QR'!$638:$640,'Attach QR'!$644:$646,'Attach QR'!$656:$656,'Attach QR'!$659:$659,'Attach QR'!$662:$662,'Attach QR'!$665:$665,'Attach QR'!$668:$670</definedName>
    <definedName name="Z_FFA7F230_53D0_48EC_855F_98BD36863E0C_.wvu.Rows" localSheetId="1" hidden="1">'Names of Bidder'!$13:$15</definedName>
  </definedNames>
  <calcPr calcId="191028"/>
  <customWorkbookViews>
    <customWorkbookView name="Sushant Verma - Personal View" guid="{705A993D-5DF6-4963-9DB5-8F89E6445EBA}" mergeInterval="0" personalView="1" maximized="1" windowWidth="1276" windowHeight="724" tabRatio="960" activeSheetId="25"/>
    <customWorkbookView name="admin - Personal View" guid="{FFA7F230-53D0-48EC-855F-98BD36863E0C}" mergeInterval="0" personalView="1" maximized="1" xWindow="1" yWindow="1" windowWidth="1280" windowHeight="730" tabRatio="960" activeSheetId="24"/>
    <customWorkbookView name="60002487 - Personal View" guid="{0E3D301D-E03B-4B92-8B58-0C87959E7F62}" mergeInterval="0" personalView="1" maximized="1" windowWidth="1362" windowHeight="543" tabRatio="960" activeSheetId="2"/>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2"/>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Kiran - Personal View" guid="{0FD57552-2BEC-46C5-9782-073911F63806}" mergeInterval="0" personalView="1" maximized="1" windowWidth="1362" windowHeight="509" tabRatio="960" activeSheetId="16"/>
    <customWorkbookView name="D Lucius - Personal View" guid="{31C9BD41-85AC-49F8-A4C5-D341A7DF9809}" mergeInterval="0" personalView="1" maximized="1" windowWidth="1362" windowHeight="543" tabRatio="960" activeSheetId="2"/>
    <customWorkbookView name="60001209 - Personal View" guid="{98F1BFA0-C539-421E-A117-3F3CC19FB763}" mergeInterval="0" personalView="1" maximized="1" xWindow="1" yWindow="1" windowWidth="1362" windowHeight="538" tabRatio="960" activeSheetId="2"/>
    <customWorkbookView name="VIJAY PRAKASH JARWAL {विजय प्रकाश जारवाल} - Personal View" guid="{C5EDEBE1-F188-4851-AFDC-E4218278837C}" mergeInterval="0" personalView="1" maximized="1" windowWidth="1276" windowHeight="727" tabRatio="960" activeSheetId="2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2" l="1"/>
  <c r="C15" i="25"/>
  <c r="A1" i="25"/>
  <c r="B2" i="3"/>
  <c r="B1" i="3" l="1"/>
  <c r="A3" i="5" l="1"/>
  <c r="A1" i="5" l="1"/>
  <c r="B17" i="25" l="1"/>
  <c r="A1" i="26"/>
  <c r="A7" i="26" s="1"/>
  <c r="B7" i="26" s="1"/>
  <c r="D7" i="26" s="1"/>
  <c r="C6" i="25"/>
  <c r="AI6" i="25"/>
  <c r="AI7" i="25"/>
  <c r="AI8" i="25" s="1"/>
  <c r="AI9" i="25"/>
  <c r="B21" i="25"/>
  <c r="AD21" i="25"/>
  <c r="B22" i="25"/>
  <c r="G22" i="25"/>
  <c r="AD22" i="25"/>
  <c r="B23" i="25"/>
  <c r="H24" i="25"/>
  <c r="H102" i="25" s="1"/>
  <c r="B25" i="25"/>
  <c r="B26" i="25"/>
  <c r="B27" i="25"/>
  <c r="B28" i="25"/>
  <c r="B29" i="25"/>
  <c r="B30" i="25"/>
  <c r="B31" i="25"/>
  <c r="B32" i="25"/>
  <c r="B33" i="25"/>
  <c r="B34" i="25"/>
  <c r="B35" i="25"/>
  <c r="B36" i="25"/>
  <c r="B37" i="25"/>
  <c r="B38" i="25"/>
  <c r="B39" i="25"/>
  <c r="B40" i="25"/>
  <c r="B41" i="25"/>
  <c r="B42" i="25"/>
  <c r="B43" i="25"/>
  <c r="F92" i="25"/>
  <c r="B94" i="25"/>
  <c r="E94" i="25"/>
  <c r="B95" i="25"/>
  <c r="E95" i="25"/>
  <c r="I116" i="25"/>
  <c r="A108" i="25" s="1"/>
  <c r="A1" i="24"/>
  <c r="E1" i="24"/>
  <c r="A3" i="24"/>
  <c r="B9" i="24"/>
  <c r="B10" i="24"/>
  <c r="B11" i="24"/>
  <c r="B12" i="24"/>
  <c r="B21" i="24"/>
  <c r="E21" i="24"/>
  <c r="B22" i="24"/>
  <c r="E22" i="24"/>
  <c r="A1" i="23"/>
  <c r="E1" i="23"/>
  <c r="A3" i="23"/>
  <c r="B9" i="23"/>
  <c r="B10" i="23"/>
  <c r="B11" i="23"/>
  <c r="B12" i="23"/>
  <c r="A15" i="23"/>
  <c r="B17" i="23"/>
  <c r="E17" i="23"/>
  <c r="B18" i="23"/>
  <c r="E18" i="23"/>
  <c r="A1" i="22"/>
  <c r="A32" i="22" s="1"/>
  <c r="A60" i="22" s="1"/>
  <c r="E1" i="22"/>
  <c r="E32" i="22" s="1"/>
  <c r="E60" i="22" s="1"/>
  <c r="Z2" i="22"/>
  <c r="A3" i="22"/>
  <c r="A34" i="22" s="1"/>
  <c r="A62" i="22" s="1"/>
  <c r="B9" i="22"/>
  <c r="B10" i="22"/>
  <c r="B11" i="22"/>
  <c r="B12" i="22"/>
  <c r="B29" i="22"/>
  <c r="B57" i="22" s="1"/>
  <c r="B85" i="22" s="1"/>
  <c r="D29" i="22"/>
  <c r="B30" i="22"/>
  <c r="B58" i="22" s="1"/>
  <c r="B86" i="22" s="1"/>
  <c r="D30" i="22"/>
  <c r="A38" i="22"/>
  <c r="D38" i="22"/>
  <c r="A39" i="22"/>
  <c r="D39" i="22"/>
  <c r="B40" i="22"/>
  <c r="D40" i="22"/>
  <c r="B41" i="22"/>
  <c r="D41" i="22"/>
  <c r="B42" i="22"/>
  <c r="D42" i="22"/>
  <c r="B43" i="22"/>
  <c r="D57" i="22"/>
  <c r="D85" i="22" s="1"/>
  <c r="D58" i="22"/>
  <c r="D86" i="22" s="1"/>
  <c r="A66" i="22"/>
  <c r="D66" i="22"/>
  <c r="A67" i="22"/>
  <c r="D67" i="22"/>
  <c r="B68" i="22"/>
  <c r="D68" i="22"/>
  <c r="B69" i="22"/>
  <c r="D69" i="22"/>
  <c r="B70" i="22"/>
  <c r="D70" i="22"/>
  <c r="B71" i="22"/>
  <c r="A1" i="21"/>
  <c r="L1" i="21"/>
  <c r="Z2" i="21"/>
  <c r="A3" i="21"/>
  <c r="B9" i="21"/>
  <c r="H20" i="21" s="1"/>
  <c r="B10" i="21"/>
  <c r="B11" i="21"/>
  <c r="B12" i="21"/>
  <c r="B20" i="21"/>
  <c r="B97" i="21"/>
  <c r="H97" i="21"/>
  <c r="B98" i="21"/>
  <c r="H98" i="21"/>
  <c r="A1" i="20"/>
  <c r="E1" i="20"/>
  <c r="A3" i="20"/>
  <c r="B9" i="20"/>
  <c r="B10" i="20"/>
  <c r="B11" i="20"/>
  <c r="B12" i="20"/>
  <c r="E71" i="20"/>
  <c r="B82" i="20"/>
  <c r="E82" i="20"/>
  <c r="B83" i="20"/>
  <c r="E83" i="20"/>
  <c r="A1" i="27"/>
  <c r="E1" i="27"/>
  <c r="A3" i="27"/>
  <c r="B9" i="27"/>
  <c r="B10" i="27"/>
  <c r="B11" i="27"/>
  <c r="B12" i="27"/>
  <c r="A16" i="27"/>
  <c r="B19" i="27"/>
  <c r="E19" i="27"/>
  <c r="B20" i="27"/>
  <c r="E20" i="27"/>
  <c r="A1" i="17"/>
  <c r="E1" i="17"/>
  <c r="A3" i="17"/>
  <c r="B9" i="17"/>
  <c r="B10" i="17"/>
  <c r="B11" i="17"/>
  <c r="B12" i="17"/>
  <c r="B24" i="17"/>
  <c r="E24" i="17"/>
  <c r="B25" i="17"/>
  <c r="E25" i="17"/>
  <c r="A1" i="29"/>
  <c r="E1" i="29"/>
  <c r="A3" i="29"/>
  <c r="B9" i="29"/>
  <c r="B10" i="29"/>
  <c r="B11" i="29"/>
  <c r="B12" i="29"/>
  <c r="B18" i="29"/>
  <c r="E18" i="29"/>
  <c r="B19" i="29"/>
  <c r="E19" i="29"/>
  <c r="A1" i="15"/>
  <c r="E1" i="15"/>
  <c r="Z2" i="15"/>
  <c r="A3" i="15"/>
  <c r="B9" i="15"/>
  <c r="B10" i="15"/>
  <c r="B11" i="15"/>
  <c r="B12" i="15"/>
  <c r="B30" i="15"/>
  <c r="D30" i="15"/>
  <c r="B31" i="15"/>
  <c r="D31" i="15"/>
  <c r="A1" i="38"/>
  <c r="I1" i="38"/>
  <c r="A3" i="38"/>
  <c r="A16" i="38" s="1"/>
  <c r="B9" i="38"/>
  <c r="B10" i="38"/>
  <c r="B11" i="38"/>
  <c r="B12" i="38"/>
  <c r="B47" i="38"/>
  <c r="F47" i="38"/>
  <c r="B48" i="38"/>
  <c r="F48" i="38"/>
  <c r="A1" i="11"/>
  <c r="A30" i="11" s="1"/>
  <c r="E1" i="11"/>
  <c r="E30" i="11" s="1"/>
  <c r="A3" i="11"/>
  <c r="B9" i="11"/>
  <c r="B10" i="11"/>
  <c r="B11" i="11"/>
  <c r="B12" i="11"/>
  <c r="B26" i="11"/>
  <c r="E26" i="11"/>
  <c r="B27" i="11"/>
  <c r="E27" i="11"/>
  <c r="A32" i="11"/>
  <c r="B48" i="11"/>
  <c r="E48" i="11"/>
  <c r="B49" i="11"/>
  <c r="E49" i="11"/>
  <c r="A1" i="30"/>
  <c r="A3" i="30"/>
  <c r="B9" i="30"/>
  <c r="B10" i="30"/>
  <c r="B11" i="30"/>
  <c r="B12" i="30"/>
  <c r="B31" i="30"/>
  <c r="E31" i="30"/>
  <c r="B32" i="30"/>
  <c r="E32" i="30"/>
  <c r="A1" i="37"/>
  <c r="E1" i="37"/>
  <c r="A3" i="37"/>
  <c r="B9" i="37"/>
  <c r="B10" i="37"/>
  <c r="B11" i="37"/>
  <c r="B12" i="37"/>
  <c r="B32" i="37"/>
  <c r="E32" i="37"/>
  <c r="B33" i="37"/>
  <c r="E33" i="37"/>
  <c r="A1" i="34"/>
  <c r="E1" i="34"/>
  <c r="A3" i="34"/>
  <c r="B9" i="34"/>
  <c r="B10" i="34"/>
  <c r="B11" i="34"/>
  <c r="B12" i="34"/>
  <c r="B24" i="34"/>
  <c r="E24" i="34"/>
  <c r="B25" i="34"/>
  <c r="E25" i="34"/>
  <c r="A1" i="33"/>
  <c r="E1" i="33"/>
  <c r="A3" i="33"/>
  <c r="B9" i="33"/>
  <c r="B10" i="33"/>
  <c r="B11" i="33"/>
  <c r="B12" i="33"/>
  <c r="B26" i="33"/>
  <c r="E26" i="33"/>
  <c r="B27" i="33"/>
  <c r="E27" i="33"/>
  <c r="A1" i="32"/>
  <c r="G1" i="32"/>
  <c r="A3" i="32"/>
  <c r="B9" i="32"/>
  <c r="B10" i="32"/>
  <c r="B11" i="32"/>
  <c r="B12" i="32"/>
  <c r="H17" i="32"/>
  <c r="I17" i="32"/>
  <c r="I25" i="32" s="1"/>
  <c r="A17" i="32" s="1"/>
  <c r="H18" i="32"/>
  <c r="I18" i="32"/>
  <c r="H19" i="32"/>
  <c r="I19" i="32"/>
  <c r="E20" i="32"/>
  <c r="H20" i="32"/>
  <c r="I20" i="32"/>
  <c r="E21" i="32"/>
  <c r="H21" i="32"/>
  <c r="I21" i="32"/>
  <c r="H22" i="32"/>
  <c r="I22" i="32"/>
  <c r="H23" i="32"/>
  <c r="I23" i="32"/>
  <c r="H24" i="32"/>
  <c r="I24" i="32"/>
  <c r="F25" i="32"/>
  <c r="G25" i="32"/>
  <c r="B27" i="32"/>
  <c r="E27" i="32"/>
  <c r="B28" i="32"/>
  <c r="E28" i="32"/>
  <c r="E1" i="6"/>
  <c r="C39" i="6"/>
  <c r="C42" i="6"/>
  <c r="C44" i="6"/>
  <c r="G44" i="6"/>
  <c r="B46" i="6"/>
  <c r="C54" i="6"/>
  <c r="C71" i="6"/>
  <c r="C74" i="6"/>
  <c r="C76" i="6"/>
  <c r="B78" i="6"/>
  <c r="C86" i="6"/>
  <c r="C103" i="6"/>
  <c r="C106" i="6"/>
  <c r="C108" i="6"/>
  <c r="G108" i="6"/>
  <c r="B110" i="6"/>
  <c r="C118" i="6"/>
  <c r="C131" i="6"/>
  <c r="C132" i="6" s="1"/>
  <c r="C141" i="6"/>
  <c r="B145" i="6"/>
  <c r="C146" i="6"/>
  <c r="H150" i="6"/>
  <c r="H151" i="6"/>
  <c r="H152" i="6"/>
  <c r="E1" i="5"/>
  <c r="AA6" i="3"/>
  <c r="A9" i="26"/>
  <c r="B9" i="26" s="1"/>
  <c r="D9" i="26" s="1"/>
  <c r="A11" i="26"/>
  <c r="B11" i="26" s="1"/>
  <c r="D11" i="26" s="1"/>
  <c r="A6" i="26"/>
  <c r="B6" i="26" s="1"/>
  <c r="B88" i="25" l="1"/>
  <c r="H25" i="32"/>
  <c r="A16" i="32" s="1"/>
  <c r="A10" i="26"/>
  <c r="B10" i="26" s="1"/>
  <c r="D10" i="26" s="1"/>
  <c r="A4" i="26"/>
  <c r="A8" i="26"/>
  <c r="B8" i="26" s="1"/>
  <c r="D8" i="26" s="1"/>
</calcChain>
</file>

<file path=xl/sharedStrings.xml><?xml version="1.0" encoding="utf-8"?>
<sst xmlns="http://schemas.openxmlformats.org/spreadsheetml/2006/main" count="1047" uniqueCount="599">
  <si>
    <t>: Attachments :</t>
  </si>
  <si>
    <t>General guidelines for filling up  the Attachments</t>
  </si>
  <si>
    <t xml:space="preserve">  </t>
  </si>
  <si>
    <t>Fill up only green shaded cells in the relevent attachments.</t>
  </si>
  <si>
    <t>Attachments 3(QR),  4,  4(A),  4(B),  5, 5(A), 6, 9,  10, 11, 12, 13, 15, 16, 18. 19 and Bid Form for 1st Envelope are included here.</t>
  </si>
  <si>
    <t>Attachment 1 Bid Security</t>
  </si>
  <si>
    <t>Attachment 2 Power of Attorney : No specific format is provided by POWERGRID. Bidder may use their own format.</t>
  </si>
  <si>
    <t>Attachment 14 Integrity Pact:</t>
  </si>
  <si>
    <t>Attachment 18 Safety Pact: To be submitted as per ITB Clause No. 9.3(s) and as per remarks in the Attach 18.</t>
  </si>
  <si>
    <t>Attachment 20: Declaration of Key Managerial Person and Power of Attorney holder: Format is annexed  Seperetely herewith this Volume</t>
  </si>
  <si>
    <t>Attachment 21: Affidavit of Self certification regarding Minimum Local Content in line with PPP-MII Order and MoP Order, if applicable: Format is annexed  Seperetely herewith this Volume</t>
  </si>
  <si>
    <t>Attachment 22: Undertaking regarding submission of original/Hard copy part of the bid except for Bid Security: Format is annexed  Seperetely herewith this Volume</t>
  </si>
  <si>
    <t>Attachment 22: Declaration by the bidder regarding events encountered pursuant to ITB Clause 2.1: Format is annexed  Seperetely herewith this Volume</t>
  </si>
  <si>
    <t>Attachment 24: Compliance to the process related to the e-RA Terms &amp; Conditions and the Bussiness Rules governing the e-RA: Format is annexed  Seperetely herewith this Volume</t>
  </si>
  <si>
    <t>Attachment 23: Certification by the Bidder per order no. F.No.6/18/ 2019-PPD dated 23/07/2020 issued by Public Procurement Division, Department of Expenditure, Ministry of Finance, Government of India (DoE Order) in line with ITB 2.1: Format is annexed  Seperetely herewith this Volume</t>
  </si>
  <si>
    <t>Attachment-24: Affidavit regarding Compliance of DMI&amp;SP</t>
  </si>
  <si>
    <t>Attachment-26: Declaration by the bidder for ‘Code of Integrity for Public procurement’</t>
  </si>
  <si>
    <t>Note :</t>
  </si>
  <si>
    <t>Enable the Active X Control &amp; Macros. Also ensure to keep option of "Trust acess to VBA project object Model" cheched [√]. Ensure that you work on MS Excel 2007 or higher version.</t>
  </si>
  <si>
    <t>पावर ग्रिड कारपोरेशन ऑफ इण्डिया लिमिटेड</t>
  </si>
  <si>
    <t>(भारत सरकार का उद्यम)</t>
  </si>
  <si>
    <t>Power Grid Corporation of India Limited</t>
  </si>
  <si>
    <t>(A Government of India Enterprises)</t>
  </si>
  <si>
    <t>Sole Bidder</t>
  </si>
  <si>
    <t>JV (Joint Venture)</t>
  </si>
  <si>
    <t>2 or More</t>
  </si>
  <si>
    <t>Enter following details of the bidder</t>
  </si>
  <si>
    <t>Specify type of Bidder</t>
  </si>
  <si>
    <t>Sole bidder</t>
  </si>
  <si>
    <t>Name of Sole Bidder</t>
  </si>
  <si>
    <t>Joint Venture (JV)</t>
  </si>
  <si>
    <t>Address of Sole Bidder</t>
  </si>
  <si>
    <t xml:space="preserve">Printed Name </t>
  </si>
  <si>
    <t>Designation</t>
  </si>
  <si>
    <t>Date      :</t>
  </si>
  <si>
    <t>Place      :</t>
  </si>
  <si>
    <t>(Qualifying Requirement Data)</t>
  </si>
  <si>
    <t>Bidder’s Name and Address (Sole Bidder):</t>
  </si>
  <si>
    <t>To:</t>
  </si>
  <si>
    <t>Contract &amp; Material Department</t>
  </si>
  <si>
    <t>Name        :</t>
  </si>
  <si>
    <t/>
  </si>
  <si>
    <t>Power Grid Corporation of India Ltd.,</t>
  </si>
  <si>
    <t>Address    :</t>
  </si>
  <si>
    <t>Northern Region Transmission System - II</t>
  </si>
  <si>
    <t>Grid Bhawan, OB-26, Rail Head Complex,</t>
  </si>
  <si>
    <t>Jammu - 180 012 (J&amp;K).</t>
  </si>
  <si>
    <t>Dear Sir,</t>
  </si>
  <si>
    <t>Fill the required details in Attach QR</t>
  </si>
  <si>
    <t>Printed Name :</t>
  </si>
  <si>
    <t>Designation :</t>
  </si>
  <si>
    <t>Package No.: N2JM/C&amp;M/CS/133(22)</t>
  </si>
  <si>
    <t>Tile work in Kitchen of Residential Colony and  Main Hall of Field Hostel floor ( D-Type) at 400/220 KV Panchkula Sub Station</t>
  </si>
  <si>
    <t>Qualifying Requirement Data</t>
  </si>
  <si>
    <t>Dear Ladies and/or Gentlemen,</t>
  </si>
  <si>
    <t>In support of the additional information required as per ITB clause 9.3(c) of the Bidding Documents, we furnish herewith our details/documents etc., alongwith other information, as follows:</t>
  </si>
  <si>
    <t>We are furnishing the following details/document in support of qualifying requirement for the subject package(s).</t>
  </si>
  <si>
    <t>Qualification of bidder will be based on meeting the minimum pass/fail criteria specified below regarding the Bidder’s technical experience and financial position as demonstrated by the Bidder’s responses in the corresponding Bid Schedules.
Technical experience and financial resources of any proposed subcontractor(s) shall not be taken into account in determining the Bidder’s compliance with the qualifying criteria. The bid can be submitted by an individual/ joint venture firm. At any stage of evaluation if any shortcoming/ discrepancy/ deficiency is observed in the documents/ details submitted by the bidder and or it is observed that the bidder is not meeting the stipulated QR, respective bid shall be summarily rejected.
The owner may assess the capacity and capability of the bidder, to successfully execute the scope of work covered under the package within stipulated completion period. This assessment shall inter-alia include (i) Document verification; (ii) Bidder’s works visit (if required), (iii) Details of works executed, works in hand, anticipated in future &amp; the balance capacity for the present scope of work; (iv) Details of plants and machinery, manpower and financial resources; (v) Details of quality system in place; (vi) past experience and performance; (vii) customers feedback; (viii) Banker’s feedback; etc.</t>
  </si>
  <si>
    <t>PART-A</t>
  </si>
  <si>
    <t>Technical Experience:</t>
  </si>
  <si>
    <r>
      <t xml:space="preserve">1.1.1 Bidder should have completed the work/ project of Similar Work# during the last seven years ending last day of month previous to the one in which NIT is being floated: (Cost of work/ Project should be excluding the cost of land)
i. One single work/ project of a value of not less than </t>
    </r>
    <r>
      <rPr>
        <b/>
        <sz val="11"/>
        <color indexed="8"/>
        <rFont val="Cambria"/>
        <family val="1"/>
      </rPr>
      <t>Rs. 109.59 Lakhs (80% of estimated cost)
or</t>
    </r>
    <r>
      <rPr>
        <sz val="11"/>
        <color indexed="8"/>
        <rFont val="Cambria"/>
        <family val="1"/>
      </rPr>
      <t xml:space="preserve">
ii. Two works/ projects, each of a value of not less than </t>
    </r>
    <r>
      <rPr>
        <b/>
        <sz val="11"/>
        <color indexed="8"/>
        <rFont val="Cambria"/>
        <family val="1"/>
      </rPr>
      <t>Rs.68.49 Lakhs (50% of estimated cost)
or</t>
    </r>
    <r>
      <rPr>
        <sz val="11"/>
        <color indexed="8"/>
        <rFont val="Cambria"/>
        <family val="1"/>
      </rPr>
      <t xml:space="preserve">
iii. Three works/ projects, each of a value of not less than </t>
    </r>
    <r>
      <rPr>
        <b/>
        <sz val="11"/>
        <color indexed="8"/>
        <rFont val="Cambria"/>
        <family val="1"/>
      </rPr>
      <t>Rs. 54.79 Lakhs (40% of estimated cost)
# Similar work shall imply “Building Works”</t>
    </r>
    <r>
      <rPr>
        <sz val="11"/>
        <color indexed="8"/>
        <rFont val="Cambria"/>
        <family val="1"/>
      </rPr>
      <t xml:space="preserve">
</t>
    </r>
  </si>
  <si>
    <t>Work 1</t>
  </si>
  <si>
    <t>Name of the work</t>
  </si>
  <si>
    <t>Name of the Client</t>
  </si>
  <si>
    <t>Address of Client</t>
  </si>
  <si>
    <t>Bidder</t>
  </si>
  <si>
    <t>Manufacturer</t>
  </si>
  <si>
    <t>Contact Details of Client</t>
  </si>
  <si>
    <t>Authorised Dealer/Sub dealer</t>
  </si>
  <si>
    <t>Work Order Details</t>
  </si>
  <si>
    <t>Authorised Representative</t>
  </si>
  <si>
    <t>Reference No.</t>
  </si>
  <si>
    <t>Date</t>
  </si>
  <si>
    <t>Certificate of Authorized Dealership Submitted</t>
  </si>
  <si>
    <t>Authorization of Manufacturer Submitted</t>
  </si>
  <si>
    <t>Copy of Work order uploaded</t>
  </si>
  <si>
    <t>Name of Manufacturer</t>
  </si>
  <si>
    <t>Yes</t>
  </si>
  <si>
    <t>Date of Completion of Work</t>
  </si>
  <si>
    <t>No</t>
  </si>
  <si>
    <r>
      <t>Completed amount for the work (</t>
    </r>
    <r>
      <rPr>
        <b/>
        <sz val="11"/>
        <color indexed="8"/>
        <rFont val="Cambria"/>
        <family val="1"/>
      </rPr>
      <t>Rs. Lakh</t>
    </r>
    <r>
      <rPr>
        <sz val="11"/>
        <color indexed="8"/>
        <rFont val="Cambria"/>
        <family val="1"/>
      </rPr>
      <t>)</t>
    </r>
  </si>
  <si>
    <t>OBD</t>
  </si>
  <si>
    <t>Five Years</t>
  </si>
  <si>
    <t>Document submitted as Proof of Completion</t>
  </si>
  <si>
    <t>Completion Cerificate</t>
  </si>
  <si>
    <t>Details of Document for Proof of Completion</t>
  </si>
  <si>
    <t>Any other document, authenticated by the client</t>
  </si>
  <si>
    <t xml:space="preserve">Issued by </t>
  </si>
  <si>
    <t>MAAT</t>
  </si>
  <si>
    <t xml:space="preserve">Date </t>
  </si>
  <si>
    <t>One Work</t>
  </si>
  <si>
    <t>Proof of Completion Uploaded</t>
  </si>
  <si>
    <t>Two Work</t>
  </si>
  <si>
    <t>Work 2 (if any)</t>
  </si>
  <si>
    <t>Work 3 (if any)</t>
  </si>
  <si>
    <t>Financial position</t>
  </si>
  <si>
    <r>
      <t xml:space="preserve">
Minimum Average Annual Turnover (MAAT)* of the bidder should be </t>
    </r>
    <r>
      <rPr>
        <b/>
        <sz val="11"/>
        <color indexed="8"/>
        <rFont val="Cambria"/>
        <family val="1"/>
      </rPr>
      <t>Rs. 205.47 Lakhs</t>
    </r>
    <r>
      <rPr>
        <sz val="11"/>
        <color indexed="8"/>
        <rFont val="Cambria"/>
        <family val="1"/>
      </rPr>
      <t xml:space="preserve"> for best three financial years out of last five financial years
commencing from </t>
    </r>
    <r>
      <rPr>
        <b/>
        <sz val="11"/>
        <color indexed="8"/>
        <rFont val="Cambria"/>
        <family val="1"/>
      </rPr>
      <t>Financial Year 2016-17</t>
    </r>
    <r>
      <rPr>
        <sz val="11"/>
        <color indexed="8"/>
        <rFont val="Cambria"/>
        <family val="1"/>
      </rPr>
      <t>.
*Note: - Annual Gross revenue from operations/ gross operating income as incorporated in the profit &amp; loss account excluding other income.</t>
    </r>
    <r>
      <rPr>
        <sz val="11"/>
        <color indexed="8"/>
        <rFont val="Cambria"/>
        <family val="1"/>
      </rPr>
      <t xml:space="preserve">
</t>
    </r>
    <r>
      <rPr>
        <sz val="11"/>
        <color indexed="8"/>
        <rFont val="Cambria"/>
        <family val="1"/>
      </rPr>
      <t xml:space="preserve">
</t>
    </r>
  </si>
  <si>
    <t>Performance Report from Client</t>
  </si>
  <si>
    <t>Acceptance of Final Bill by Client</t>
  </si>
  <si>
    <t>Sr. No.</t>
  </si>
  <si>
    <t>Financial Year</t>
  </si>
  <si>
    <t>Turnover (in Rs. Lakh)</t>
  </si>
  <si>
    <t>Copy of Balance Sheet &amp; P/L Account Uploaded</t>
  </si>
  <si>
    <t>Certificate from CA</t>
  </si>
  <si>
    <t>a</t>
  </si>
  <si>
    <t>2016-17</t>
  </si>
  <si>
    <t>Any Other (Please Specify)</t>
  </si>
  <si>
    <t>b</t>
  </si>
  <si>
    <t>2017-18</t>
  </si>
  <si>
    <t>c</t>
  </si>
  <si>
    <t>2018-19</t>
  </si>
  <si>
    <t>d</t>
  </si>
  <si>
    <t>2019-20</t>
  </si>
  <si>
    <t>e</t>
  </si>
  <si>
    <t>2020-21</t>
  </si>
  <si>
    <t>Average Turnover for Best Three Years</t>
  </si>
  <si>
    <t>PART-B</t>
  </si>
  <si>
    <r>
      <t xml:space="preserve"> The bidder shall furnish following documents/details with its bid
a) The bidder shall submit documents in support of meeting the technical experience mentioned at Para 1.1 above in the form of LOA/ Work order &amp; completion certificate/payment certificate or any other document evidencing the same.
b) The bidder shall submit audited / certified copies of Balance Sheet and Profit and Loss account in support of meeting the financial position as mentioned at Para 1.2 .
</t>
    </r>
    <r>
      <rPr>
        <b/>
        <sz val="11"/>
        <color indexed="8"/>
        <rFont val="Cambria"/>
        <family val="1"/>
      </rPr>
      <t>Note-I</t>
    </r>
    <r>
      <rPr>
        <sz val="11"/>
        <color indexed="8"/>
        <rFont val="Cambria"/>
        <family val="1"/>
      </rPr>
      <t xml:space="preserve"> : In the event the bidder is not able to furnish the information of its own (i.e., separate), being a subsidiary company and its accounts are being consolidated with its group/ holding/ parent company, the bidder should submit the audited balance sheets, income statements, other information pertaining to it only (not of its group/ holding/ parent company) duly certified by any one of the authority [(i) Statutory Auditor of the bidder
or (ii) Company Secretary of the bidder certifying that such information / documents are based on the audited accounts as the case may be).
</t>
    </r>
    <r>
      <rPr>
        <b/>
        <sz val="11"/>
        <color indexed="8"/>
        <rFont val="Cambria"/>
        <family val="1"/>
      </rPr>
      <t>Note II</t>
    </r>
    <r>
      <rPr>
        <sz val="11"/>
        <color indexed="8"/>
        <rFont val="Cambria"/>
        <family val="1"/>
      </rPr>
      <t xml:space="preserve">: Similarly, if the bidder happens to be group/ holding/ parent company, the bidder should submit the above documents/ information of its own (i.e., exclusive of its  subsidiaries) duly certified by any one of the authority mentioned in Note-I above certifying that these information/ documents are based on the audited accounts as the case may be.                                                                                                                    
</t>
    </r>
  </si>
  <si>
    <r>
      <t xml:space="preserve">
</t>
    </r>
    <r>
      <rPr>
        <b/>
        <sz val="11"/>
        <color indexed="8"/>
        <rFont val="Cambria"/>
        <family val="1"/>
      </rPr>
      <t xml:space="preserve">Relaxation for MSEs/ STARTUPS
</t>
    </r>
    <r>
      <rPr>
        <sz val="11"/>
        <color indexed="8"/>
        <rFont val="Cambria"/>
        <family val="1"/>
      </rPr>
      <t xml:space="preserve">
MSEs^/ START-UPs^^ meeting the necessary requirements shall also be considered qualified if they meet 80% (Eighty percent) of the requirements of Minimum Average Annual financial turnover (MAAT ) for the best three financial years out of the last five financial years as above.
^MSEs as defined in bidding documents.
^^START-Ups as defined by DIPP, applicable as on the originally scheduled date of bid
</t>
    </r>
  </si>
  <si>
    <t>Copy of PAN Card Uploaded</t>
  </si>
  <si>
    <t>PAN Card Number</t>
  </si>
  <si>
    <t>Status of the Bidder</t>
  </si>
  <si>
    <t>Proprietorship</t>
  </si>
  <si>
    <t xml:space="preserve">Partnership </t>
  </si>
  <si>
    <t>Private Limited Company</t>
  </si>
  <si>
    <t>Public Limited Company</t>
  </si>
  <si>
    <t>Affidavit of Proprietorship Uploaded</t>
  </si>
  <si>
    <t xml:space="preserve">Parnership Deed Uploaded </t>
  </si>
  <si>
    <t>MOA &amp; AOA/ Certificate of Incorporation Uploaded</t>
  </si>
  <si>
    <t>(Form of Certificate of Origin and Eligibility)</t>
  </si>
  <si>
    <t>Equipments &amp; Materials produced in [Name of countries]</t>
  </si>
  <si>
    <t>Company incorporated &amp; registered in [Name of countries]</t>
  </si>
  <si>
    <t>[Name of Countries]</t>
  </si>
  <si>
    <t>(List of Special Maintenance Tools &amp; Tackles)</t>
  </si>
  <si>
    <r>
      <t xml:space="preserve">We are furnishing below the list of special maintenance tools &amp; tackles for various equipment under the subject package. </t>
    </r>
    <r>
      <rPr>
        <b/>
        <sz val="12"/>
        <rFont val="Cambria"/>
        <family val="1"/>
      </rPr>
      <t>The prices for these tools &amp; tackles are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</si>
  <si>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</si>
  <si>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</si>
  <si>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</si>
  <si>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</si>
  <si>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</si>
  <si>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</si>
  <si>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r>
      <t xml:space="preserve">We are furnishing below the list of special maintenance tools &amp; tackles for various equipment under the subject package. </t>
    </r>
    <r>
      <rPr>
        <b/>
        <sz val="12"/>
        <rFont val="Cambria"/>
        <family val="1"/>
      </rPr>
      <t>The prices for these tools &amp; tackles which are to be taken back after the completion of the work by us are not included in our lumpsum bid price.</t>
    </r>
    <r>
      <rPr>
        <sz val="12"/>
        <rFont val="Cambria"/>
        <family val="1"/>
      </rPr>
      <t xml:space="preserve"> We further confirm that the list of special maintenance tools &amp; tackles includes all the items specifically identified in your bidding documents as brought out below:</t>
    </r>
  </si>
  <si>
    <t>(a)</t>
  </si>
  <si>
    <t>(b)</t>
  </si>
  <si>
    <t>(c)</t>
  </si>
  <si>
    <t>(d)</t>
  </si>
  <si>
    <t>(e)</t>
  </si>
  <si>
    <t>(f)</t>
  </si>
  <si>
    <t>(Bought-out &amp; Sub-contracted Items)</t>
  </si>
  <si>
    <t>We hereby furnish the details of the items/ sub-assemblies, we propose to buy for the purpose of furnishing and installation of the subject Package:</t>
  </si>
  <si>
    <t>Sl. No.</t>
  </si>
  <si>
    <t>Quantity proposed to be bought/ sub-contracted</t>
  </si>
  <si>
    <t xml:space="preserve">Details of the proposed sub-contractor/sub-vendor </t>
  </si>
  <si>
    <t xml:space="preserve">Name </t>
  </si>
  <si>
    <t xml:space="preserve">Nationality </t>
  </si>
  <si>
    <t xml:space="preserve"> </t>
  </si>
  <si>
    <t>We hereby declare that, we would not subcontract the erection portion of the contract (if any) without the prior approval of Employer.</t>
  </si>
  <si>
    <t>Attachment-5(A)</t>
  </si>
  <si>
    <t>(Items, Components, Raw Material, Services proposed to be sourced from Micro and Small Enterprises)</t>
  </si>
  <si>
    <t>1. We hereby furnish the details of the items, components, raw material, services which we propose to buy / avail from Micro and Small Enterprises (MSEs) for the purpose of completion of works under the subject package.</t>
  </si>
  <si>
    <t>Quantity Proposed to be bought / sub-contracted</t>
  </si>
  <si>
    <t>Name of Micro and Small Enterprises (MSEs)</t>
  </si>
  <si>
    <t>Name</t>
  </si>
  <si>
    <t>Category (Micro or Small)</t>
  </si>
  <si>
    <t>2. 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&amp; Procedures, Volume-Iof Bidding Documents, shall be submitted along with the bills for payment against supplies made/works done during execution of contract.</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</si>
  <si>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</si>
  <si>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</si>
  <si>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</si>
  <si>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</si>
  <si>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</si>
  <si>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</si>
  <si>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</si>
  <si>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</si>
  <si>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(Work Completion Schedule)</t>
  </si>
  <si>
    <t>Description of Work</t>
  </si>
  <si>
    <t>Period in months from the effective date of Contract</t>
  </si>
  <si>
    <t>Detailed Engineering and drawing submission</t>
  </si>
  <si>
    <t>Shall be as per Delivery Schedule (Completion Period) given in SCC.
Hence Not Required to be Filled here.</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</si>
  <si>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</si>
  <si>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</si>
  <si>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</si>
  <si>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</si>
  <si>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</si>
  <si>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</si>
  <si>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</si>
  <si>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</si>
  <si>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</si>
  <si>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</si>
  <si>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</si>
  <si>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(Information regarding Ex-employees of POWERGRID in our Organisation)</t>
  </si>
  <si>
    <t xml:space="preserve">We declare that we are aware of and have gone through the "Code of Business Conduct and Ethics for Senior Management Personnel" and "Code of Business Conduct and Ethics for Board Members" of POWERGRID (hereinafter referred to as the "Code of Conduct"). We further understand that as per the "Code of Conduct", Senior Management Personnel including Board Members, who have retired / resigned from POWERGRID, shall not accept any appointment or post, as detailed in the referred "Code of Conduct", within 1 year from the date of cessation of service / directorship unless approved by the Competent Authority. </t>
  </si>
  <si>
    <r>
      <t xml:space="preserve">Accordingly, We hereby furnish the details of ex-employees of POWERGRID who had retired/ resigned at the level of </t>
    </r>
    <r>
      <rPr>
        <b/>
        <sz val="11"/>
        <rFont val="Cambria"/>
        <family val="1"/>
      </rPr>
      <t>General Manager and above</t>
    </r>
    <r>
      <rPr>
        <sz val="11"/>
        <rFont val="Cambria"/>
        <family val="1"/>
      </rPr>
      <t xml:space="preserve"> from POWERGRID and subsequently have been employed by us:</t>
    </r>
  </si>
  <si>
    <t>Name of the person with designation in POWERGRID</t>
  </si>
  <si>
    <t>Date of Retirement/ resignation from POWERGRID</t>
  </si>
  <si>
    <t>Date of joining and designation in our organisation</t>
  </si>
  <si>
    <t xml:space="preserve">*In case the date of joining in the bidder's organization of such ex-employee is within 1 year from the date of retirement / resignation from POWERGRID, No Objection Certificate / approval from the Competent Authority must be furnished alongwith the bid or subsequent through clarification pursuant to ITB Clause 21. </t>
  </si>
  <si>
    <t xml:space="preserve">In case of non-submission of No Objection Certificate / approval of the Competent Authority, as required, We understand that POWERGRID shall deal with such cases as per its Policy and Procedures in vogue, which may also result in rejection of our bid. We also confirm that POWERGRID shall be the sole judge in this regard.  </t>
  </si>
  <si>
    <t xml:space="preserve">We further declare that any misrepresentation or submission of false / forged documenmts / information in this regard shall be dealt with as per the provisions of the Integrity Pact and / or the Bidding Documents and / or POWERGRID's policy and procedure.  </t>
  </si>
  <si>
    <t xml:space="preserve">1. "Code of Business Conduct and Ethics for Senior Management Personnel" and "Code of Business Conduct and Ethics for Board Members" are available on POWERGRID's website http://www.powergridindia.com.    </t>
  </si>
  <si>
    <t xml:space="preserve">2. The information in similar format should be furnished for each partner of joint venture in case of joint venture bid. </t>
  </si>
  <si>
    <t>3. In case bidder has furnished no details on ex-employees of POWERGRID or has left blank or has indicated '-' against the same, it shall be deemed that they have not employed any such person in their organization.</t>
  </si>
  <si>
    <t>(Price Adjustment Data)</t>
  </si>
  <si>
    <r>
      <t xml:space="preserve">We hereby confirm that the prices of Services offered by us will remain </t>
    </r>
    <r>
      <rPr>
        <b/>
        <sz val="11"/>
        <rFont val="Cambria"/>
        <family val="1"/>
      </rPr>
      <t>FIXED &amp; FIRM</t>
    </r>
    <r>
      <rPr>
        <sz val="11"/>
        <rFont val="Cambria"/>
        <family val="1"/>
      </rPr>
      <t xml:space="preserve"> during the performance of the contract and will not subject to any variation on any account.</t>
    </r>
  </si>
  <si>
    <t>(Declaration regarding Social Accountability)</t>
  </si>
  <si>
    <r>
      <t xml:space="preserve">We conform that we stand committed to comply to all requirements of Social Accountability Standards i.e., SA8000 (latest Standard available at </t>
    </r>
    <r>
      <rPr>
        <i/>
        <sz val="11"/>
        <color indexed="12"/>
        <rFont val="Cambria"/>
        <family val="1"/>
      </rPr>
      <t>www.sa-intl.org</t>
    </r>
    <r>
      <rPr>
        <sz val="11"/>
        <rFont val="Cambria"/>
        <family val="1"/>
      </rPr>
      <t xml:space="preserve">) and maintain the necessary records. </t>
    </r>
  </si>
  <si>
    <t>Integrity Pact</t>
  </si>
  <si>
    <t>Option for Initial Advance (either Interest Bearing Initial Advance or No Initial Advance) and Information for E – payment, PF details and declaration for Micro/Small and Medium Enterprise</t>
  </si>
  <si>
    <t>I</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</si>
  <si>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</si>
  <si>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Initial Advance</t>
  </si>
  <si>
    <t>Supply Portion:</t>
  </si>
  <si>
    <t>NOT APPLICABLE</t>
  </si>
  <si>
    <t>Services Portion:</t>
  </si>
  <si>
    <t>II</t>
  </si>
  <si>
    <t>We are furnishing the following details of Statutory Registration Numbers and details of Bank for electronic payment.</t>
  </si>
  <si>
    <t>Name of the Supplier/ Contractor in whose favour payment is to be made</t>
  </si>
  <si>
    <t>Address with PIN Code and State</t>
  </si>
  <si>
    <t>Registered Office:</t>
  </si>
  <si>
    <t>Branch Office:</t>
  </si>
  <si>
    <t>Correspondence Address:</t>
  </si>
  <si>
    <t>3. (a)</t>
  </si>
  <si>
    <t>Status – Company/others</t>
  </si>
  <si>
    <t>[Declaration of Micro/ Small/ Medium Enterprise under Micro/ Small &amp; Medium Enterprises Development Act 2006, if applicable]</t>
  </si>
  <si>
    <t>3. (b)</t>
  </si>
  <si>
    <r>
      <t xml:space="preserve">Are you a MSE owned by SC/ST* entrepreneurs in line with Public Procurement Policy for Micro and Small Enterprises (MSEs) order 2012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</si>
  <si>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Please refer remarks at the end of the attachment.</t>
    </r>
  </si>
  <si>
    <t>3.  (c)</t>
  </si>
  <si>
    <t>If 3(b) is 'Yes' please mention whether you are (Proprietary MSE/ Partnership MSE/ Private Limited Company) owned by SC/ST entrepreneurs</t>
  </si>
  <si>
    <t>3. (d)</t>
  </si>
  <si>
    <r>
      <t xml:space="preserve">Are you a MSE owned by women in line with Public Procurement Policy for Micro and Small Enterprises (MSEs) order 2012, Public Procurement Policy for Micro and Small Enterprises (MSEs) Amendment Order 2018 including subsequent amendment/notification/order                                                      </t>
    </r>
    <r>
      <rPr>
        <i/>
        <sz val="11"/>
        <rFont val="Cambria"/>
        <family val="1"/>
      </rPr>
      <t>[Indicate Yes / No]</t>
    </r>
  </si>
  <si>
    <r>
      <rPr>
        <b/>
        <i/>
        <sz val="11"/>
        <rFont val="Cambria"/>
        <family val="1"/>
      </rPr>
      <t>Note:</t>
    </r>
    <r>
      <rPr>
        <i/>
        <sz val="11"/>
        <rFont val="Cambria"/>
        <family val="1"/>
      </rPr>
      <t xml:space="preserve"> Documentary evidence is to be attached.                                  </t>
    </r>
  </si>
  <si>
    <t>Permanent Account (PAN) No.</t>
  </si>
  <si>
    <t>GSTIN Numbers</t>
  </si>
  <si>
    <t>I.</t>
  </si>
  <si>
    <t xml:space="preserve">GSTIN in the Sates/UT from where the supply of goods take place </t>
  </si>
  <si>
    <t>Name of the States/UT</t>
  </si>
  <si>
    <t>GSTIN number</t>
  </si>
  <si>
    <t>(i)</t>
  </si>
  <si>
    <t>(ii)</t>
  </si>
  <si>
    <t>(iii)</t>
  </si>
  <si>
    <t>II.</t>
  </si>
  <si>
    <t>GSTIN in the States/UT where the supply for services take place (states where sites under the subject package is situated)</t>
  </si>
  <si>
    <t>(iv)</t>
  </si>
  <si>
    <t>(v)</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</si>
  <si>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</si>
  <si>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</si>
  <si>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</si>
  <si>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</si>
  <si>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</si>
  <si>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</si>
  <si>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</si>
  <si>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</si>
  <si>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</si>
  <si>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</si>
  <si>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</si>
  <si>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</si>
  <si>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</si>
  <si>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Cambria"/>
        <family val="1"/>
      </rPr>
      <t>to be obtained from the Bank</t>
    </r>
    <r>
      <rPr>
        <sz val="11"/>
        <rFont val="Cambri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</si>
  <si>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</si>
  <si>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</si>
  <si>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</si>
  <si>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t>
  </si>
  <si>
    <t>In case of proprietary MSE, proprietor(s) shall be SC/ST.</t>
  </si>
  <si>
    <t>b.</t>
  </si>
  <si>
    <t>In case of partnership MSE, the SC/ST partners shall be holding at least 51% shares in the unit.</t>
  </si>
  <si>
    <t>c.</t>
  </si>
  <si>
    <t>In case of Private Limited Companies, at least 51% share shall be held by SC/ST promoters.</t>
  </si>
  <si>
    <r>
      <t>Documentary Evidence:</t>
    </r>
    <r>
      <rPr>
        <i/>
        <sz val="11"/>
        <rFont val="Cambria"/>
        <family val="1"/>
      </rPr>
      <t xml:space="preserve"> Please provide scanned copy(ies) of the SC/ST certificate(s) issued by District Authority as applicable for SC/ST MSE category as per (a), (b) or (c) above.</t>
    </r>
  </si>
  <si>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</si>
  <si>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</si>
  <si>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</si>
  <si>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</si>
  <si>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</si>
  <si>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</si>
  <si>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</si>
  <si>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</si>
  <si>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</si>
  <si>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 xml:space="preserve">The Bidder should accordingly also provide the following information/documents </t>
  </si>
  <si>
    <t>Details of Banker:</t>
  </si>
  <si>
    <t xml:space="preserve">Name of Banker </t>
  </si>
  <si>
    <t>Address of Banker</t>
  </si>
  <si>
    <t>Telephone No.</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</si>
  <si>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</si>
  <si>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</si>
  <si>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</si>
  <si>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</si>
  <si>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</si>
  <si>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</si>
  <si>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 q, Bidder shall furnish the details of their Provident Fund Code Number</t>
  </si>
  <si>
    <t>Name of Bidders/JV Partners</t>
  </si>
  <si>
    <t>Provident Fund Code Number</t>
  </si>
  <si>
    <t xml:space="preserve">Details </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</si>
  <si>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</si>
  <si>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</si>
  <si>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</si>
  <si>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</si>
  <si>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</si>
  <si>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</si>
  <si>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</si>
  <si>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</si>
  <si>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</si>
  <si>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The bidder should provide detailed information on any transgression of Integrity Pact that occurred in the last 10 years with any other Public Sector Undertaking or Government Department or any other Company, in any country.</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</si>
  <si>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</si>
  <si>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</si>
  <si>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</si>
  <si>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</si>
  <si>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</si>
  <si>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</si>
  <si>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</si>
  <si>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</si>
  <si>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</si>
  <si>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</si>
  <si>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</si>
  <si>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Details</t>
  </si>
  <si>
    <t>Actual (Previous five years)</t>
  </si>
  <si>
    <t>Projection for next five years</t>
  </si>
  <si>
    <t>2021- 2022</t>
  </si>
  <si>
    <t>2020- 2021</t>
  </si>
  <si>
    <t>2019- 2020</t>
  </si>
  <si>
    <t>2018- 2019</t>
  </si>
  <si>
    <t>2017- 2018</t>
  </si>
  <si>
    <t>2022-2023</t>
  </si>
  <si>
    <t>2023-2024</t>
  </si>
  <si>
    <t>2024-2025</t>
  </si>
  <si>
    <t>2025-2026</t>
  </si>
  <si>
    <t>2027-2028</t>
  </si>
  <si>
    <t>Total Assets</t>
  </si>
  <si>
    <t>Current Assets</t>
  </si>
  <si>
    <t xml:space="preserve">Total Liability </t>
  </si>
  <si>
    <t xml:space="preserve">Current Liability </t>
  </si>
  <si>
    <t>Profit before taxes</t>
  </si>
  <si>
    <t>Profit after taxes</t>
  </si>
  <si>
    <t>Provident Fund Code Number of the Bidder:</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</si>
  <si>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</si>
  <si>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</si>
  <si>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</si>
  <si>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</si>
  <si>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</si>
  <si>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</si>
  <si>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</si>
  <si>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</si>
  <si>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We hereby furnish the details of ex-employees of POWERGRID who had retired/ resigned at the level of General Manager and above from POWERGRID and subsequently have been employed by us:</t>
  </si>
  <si>
    <t>Safety Pact</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</si>
  <si>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</si>
  <si>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</si>
  <si>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</si>
  <si>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</si>
  <si>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</si>
  <si>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</si>
  <si>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</si>
  <si>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</si>
  <si>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</si>
  <si>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</si>
  <si>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</si>
  <si>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</si>
  <si>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</si>
  <si>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</si>
  <si>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</si>
  <si>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</si>
  <si>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</si>
  <si>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</si>
  <si>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</si>
  <si>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</si>
  <si>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</si>
  <si>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Date:</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</si>
  <si>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</si>
  <si>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</si>
  <si>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</si>
  <si>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</si>
  <si>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</si>
  <si>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</si>
  <si>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</si>
  <si>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</si>
  <si>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</si>
  <si>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</si>
  <si>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</si>
  <si>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</si>
  <si>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</si>
  <si>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</si>
  <si>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</si>
  <si>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</si>
  <si>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</si>
  <si>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</si>
  <si>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Enter details here.</t>
  </si>
  <si>
    <t>sixteen</t>
  </si>
  <si>
    <t>...[Enter the Amendment]…</t>
  </si>
  <si>
    <t>…[Enter the Date in dd-mm-yyyy]…</t>
  </si>
  <si>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t>
  </si>
  <si>
    <t>seventeen</t>
  </si>
  <si>
    <t>We meet the eligibility requirements and have no conflict of interest in  accordance with ITB Clause 2.</t>
  </si>
  <si>
    <t xml:space="preserve">Attachments to the Bid Form </t>
  </si>
  <si>
    <t>Bank Draft</t>
  </si>
  <si>
    <t>eighteen</t>
  </si>
  <si>
    <t>In line with the requirement of the Bidding Documents, we enclose herewith the following Attachments:</t>
  </si>
  <si>
    <t>Pay Order</t>
  </si>
  <si>
    <t>nineteen</t>
  </si>
  <si>
    <t>Bid Security</t>
  </si>
  <si>
    <t>Bank Guarantee</t>
  </si>
  <si>
    <t>INR</t>
  </si>
  <si>
    <t>Banks certified Cheque</t>
  </si>
  <si>
    <t>twenty</t>
  </si>
  <si>
    <t>A power of attorney duly authorized by a Notary Public indicating that the person(s) signing the bid have the authority to sign the bid and thus that the bid is binding upon us during the full period of its validity in accordance with the ITB Clause 14.</t>
  </si>
  <si>
    <t xml:space="preserve">The documentary evidence that we are eligible to bid in accordance with ITB Clause 2. Further, in terms of ITB Clause 9.3 (c) &amp; (e), the qualification data has been furnished as per your format enclosed with the bidding documents Attachment-3(QR). </t>
  </si>
  <si>
    <t>FDR</t>
  </si>
  <si>
    <t>CDR/TDR</t>
  </si>
  <si>
    <t>Applicable</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</si>
  <si>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</si>
  <si>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Not Applicable</t>
  </si>
  <si>
    <t>The details of all major items of services or supply which we propose subletting in case of award, giving details of the name and nationality of the proposed subcontractor/sub-vendor for each item.</t>
  </si>
  <si>
    <t>The details of the items, components, raw materials, services which we propose to buy / avail from Micro and Small Enterprises (MSEs) for the purpose of completion of works under the subject package  in case of award, giving details of the name and category of the proposed Micro and Small Enterprises (MSEs).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</si>
  <si>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</si>
  <si>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</si>
  <si>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</si>
  <si>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</si>
  <si>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</si>
  <si>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</si>
  <si>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</si>
  <si>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</si>
  <si>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</si>
  <si>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</si>
  <si>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</si>
  <si>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</si>
  <si>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</si>
  <si>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</si>
  <si>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(w) Attachment 22:</t>
  </si>
  <si>
    <t>Declaration by the bidder regarding events encountered pursuant to ITB Clause 2.1</t>
  </si>
  <si>
    <t>(y) Attachment 24:</t>
  </si>
  <si>
    <t>Compliance to the process related to the e-RA Terms &amp; Conditions and the Bussiness Rules governing the e-RA</t>
  </si>
  <si>
    <t>(x) Attachment 23:</t>
  </si>
  <si>
    <t>Certification by the Bidder per order no. F.No.6/18/ 2019-PPD dated 23/07/2020 issued by Public Procurement Division, Department of Expenditure, Ministry of Finance, Government of India (DoE Order) in line with ITB 2.1</t>
  </si>
  <si>
    <t>(aa) Attachment 26:</t>
  </si>
  <si>
    <t>Declaration by the bidder for ‘Code of Integrity for Public procurement’</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</si>
  <si>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</si>
  <si>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Cambria"/>
        <family val="1"/>
      </rPr>
      <t>Second Envelope</t>
    </r>
    <r>
      <rPr>
        <sz val="11"/>
        <rFont val="Cambria"/>
        <family val="1"/>
      </rPr>
      <t xml:space="preserve">. </t>
    </r>
  </si>
  <si>
    <r>
      <t xml:space="preserve">We declare that as specified in Clause 11.5, Section –II:ITB, Vol.-I of the Bidding Documents, prices quoted by us in the Price Schedules in </t>
    </r>
    <r>
      <rPr>
        <strike/>
        <u/>
        <sz val="11"/>
        <rFont val="Cambria"/>
        <family val="1"/>
      </rPr>
      <t>Second Envelope</t>
    </r>
    <r>
      <rPr>
        <strike/>
        <sz val="11"/>
        <rFont val="Cambri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</si>
  <si>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</si>
  <si>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r>
      <t xml:space="preserve">100% of applicable Taxes and Duties i.e. GST, which are payable by the Employer under the Contract, shall be reimbursed by the Employer </t>
    </r>
    <r>
      <rPr>
        <sz val="11"/>
        <rFont val="Cambria"/>
        <family val="1"/>
      </rPr>
      <t>on production of satisfactory documentary evidence by the Contractor in accordance with the provisions of the Bidding Documents.</t>
    </r>
  </si>
  <si>
    <r>
      <t xml:space="preserve">We further understand that notwithstanding 4.0 above, in case of award on us, you shall also bear and pay/reimburse to us, Excise Duty, Sales Tax/VAT (but not the surcharge in lieu of Sales Tax/VAT), local tax and other levies in respect of direct transaction between you and us, imposed on the Plant &amp; Equipment including Mandatory Spare Parts specified in Schedule No. 1 of the Price Schedule in </t>
    </r>
    <r>
      <rPr>
        <strike/>
        <u/>
        <sz val="11"/>
        <rFont val="Cambria"/>
        <family val="1"/>
      </rPr>
      <t>Second Envelope</t>
    </r>
    <r>
      <rPr>
        <strike/>
        <sz val="11"/>
        <rFont val="Cambria"/>
        <family val="1"/>
      </rPr>
      <t>, to be incorporated into the Facilities; by the Indian Laws.</t>
    </r>
  </si>
  <si>
    <t>We also understand that, in case of award on us, you shall pay directly, if so required /reimburse to us octroi/entry tax as applicable for destination site/state on all items of supply including bought-out finished items, which shall be dispatched directly from the sub-vendor’s works to the Employer’s site (sale-in-transit). Further, Service Tax, if applicable, for the services to be rendered by us, the same is included in our bid price in Second Envelope.</t>
  </si>
  <si>
    <t xml:space="preserve">We confirm that we have also registered/we shall also get registered in the GST Network with a GSTIN, in all the states where the project is located and the states from which we shall make our supply of goods. </t>
  </si>
  <si>
    <r>
      <t xml:space="preserve">We confirm that no Sales Tax/VAT in any form shall be payable by you for the bought out items which shall be despatched directly by us under the </t>
    </r>
    <r>
      <rPr>
        <strike/>
        <sz val="11"/>
        <color indexed="12"/>
        <rFont val="Cambria"/>
        <family val="1"/>
      </rPr>
      <t xml:space="preserve">First Contract (as referred in para 5.1 below) [or Letter of Award, if 5.1 Not applicable] </t>
    </r>
    <r>
      <rPr>
        <strike/>
        <sz val="11"/>
        <rFont val="Cambria"/>
        <family val="1"/>
      </rPr>
      <t xml:space="preserve">to the project site. However, you will issue requisite Sales Tax declaration/Vatable forms in respect of such bought out items, on production of documentary evidence of registration with the concerned Sales Tax Authorities. </t>
    </r>
  </si>
  <si>
    <t>Construction of the Contract</t>
  </si>
  <si>
    <t>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inland transportation for delivery at site, insurance, unloading, storage, 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t>
  </si>
  <si>
    <t>We have read the provisions of following clauses and confirm that the specified stipulations of these clauses are acceptable to us:</t>
  </si>
  <si>
    <t>ITB 13</t>
  </si>
  <si>
    <t>GCC 2.14</t>
  </si>
  <si>
    <t>Governing Law</t>
  </si>
  <si>
    <t>GCC 8.0</t>
  </si>
  <si>
    <t>Terms of Payment</t>
  </si>
  <si>
    <t xml:space="preserve">(d) </t>
  </si>
  <si>
    <t>GCC 9.3</t>
  </si>
  <si>
    <t>Performance Security</t>
  </si>
  <si>
    <t>GCC 10.0</t>
  </si>
  <si>
    <t>Taxes and Duties</t>
  </si>
  <si>
    <t>GCC 21.2</t>
  </si>
  <si>
    <t>Completion Time Guarantee</t>
  </si>
  <si>
    <t>(g)</t>
  </si>
  <si>
    <t>GCC 22.0</t>
  </si>
  <si>
    <t>Defect Liability</t>
  </si>
  <si>
    <t>(h)</t>
  </si>
  <si>
    <t>GCC 23.0</t>
  </si>
  <si>
    <t>Functional Guarantee</t>
  </si>
  <si>
    <t>GCC 25.0</t>
  </si>
  <si>
    <t>Patents Indemnity</t>
  </si>
  <si>
    <t>(j)</t>
  </si>
  <si>
    <t>GCC 26.0</t>
  </si>
  <si>
    <t>Limitation of Liability</t>
  </si>
  <si>
    <t>(k)</t>
  </si>
  <si>
    <t>GCC 38.0</t>
  </si>
  <si>
    <t>Settlement of Disputes</t>
  </si>
  <si>
    <t>(l)</t>
  </si>
  <si>
    <t>GCC 39.0</t>
  </si>
  <si>
    <t>Arbitration</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</si>
  <si>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</si>
  <si>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Award/Letter of Award/Work Order  to us, and to achieve the completion within the time stated in the Bidding Documents.</t>
  </si>
  <si>
    <t>If our bid is accepted, we undertake to provide a Performance Security in the form and amounts, and within the times specified in the Bidding Documents.</t>
  </si>
  <si>
    <r>
      <t>We agree to abide by this bid for a period of</t>
    </r>
    <r>
      <rPr>
        <b/>
        <sz val="11"/>
        <rFont val="Cambria"/>
        <family val="1"/>
      </rPr>
      <t xml:space="preserve"> </t>
    </r>
    <r>
      <rPr>
        <b/>
        <sz val="11"/>
        <color indexed="12"/>
        <rFont val="Cambria"/>
        <family val="1"/>
      </rPr>
      <t>180 (One Hundred Eighty) days</t>
    </r>
    <r>
      <rPr>
        <sz val="11"/>
        <rFont val="Cambria"/>
        <family val="1"/>
      </rPr>
      <t xml:space="preserve"> from the date fixed for opening of bids as stipulated in the Bidding Documents, and it shall remain binding upon us and may be accepted by you at any time before the expiration of that period. </t>
    </r>
  </si>
  <si>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</si>
  <si>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</si>
  <si>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xml:space="preserve">Commissions or gratuities, if any, paid or to be paid by us to agents relating to this Bid, and to contract execution, if we are awarded the contract, are  listed below:- </t>
  </si>
  <si>
    <t>Name and address of agent</t>
  </si>
  <si>
    <t>Amount and Currency</t>
  </si>
  <si>
    <t>Purpose of Commission or gratuity</t>
  </si>
  <si>
    <t>(If none, state “none”)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</si>
  <si>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</si>
  <si>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</si>
  <si>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</si>
  <si>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</si>
  <si>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Please provide additional information of the Bidder</t>
  </si>
  <si>
    <t>Business Address                       :</t>
  </si>
  <si>
    <t>Country of Incorporation         :</t>
  </si>
  <si>
    <t>State/Province to be indicated :</t>
  </si>
  <si>
    <t>Name of Principal Officer         :</t>
  </si>
  <si>
    <t>Address of  Principal Officer    :</t>
  </si>
  <si>
    <t xml:space="preserve">Note: Bidders may note that no prescribed proforma has been enclosed for </t>
  </si>
  <si>
    <t>Power of Attorney. Bidders may use their own proforma for furnishing the required information with the bid.</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</si>
  <si>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</si>
  <si>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</si>
  <si>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</si>
  <si>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</si>
  <si>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</si>
  <si>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</si>
  <si>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</si>
  <si>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</si>
  <si>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</si>
  <si>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</si>
  <si>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</si>
  <si>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</si>
  <si>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</si>
  <si>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</si>
  <si>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</si>
  <si>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</si>
  <si>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</si>
  <si>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</si>
  <si>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</si>
  <si>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</si>
  <si>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</si>
  <si>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</si>
  <si>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</si>
  <si>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</si>
  <si>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</si>
  <si>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</si>
  <si>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</si>
  <si>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</si>
  <si>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</si>
  <si>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</si>
  <si>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</si>
  <si>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</si>
  <si>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</si>
  <si>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</si>
  <si>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</si>
  <si>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</si>
  <si>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</si>
  <si>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</si>
  <si>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</si>
  <si>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</si>
  <si>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</si>
  <si>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</si>
  <si>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</si>
  <si>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</si>
  <si>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</si>
  <si>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</si>
  <si>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</si>
  <si>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</si>
  <si>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</si>
  <si>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</si>
  <si>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</si>
  <si>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</si>
  <si>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</si>
  <si>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</si>
  <si>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</si>
  <si>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</si>
  <si>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</si>
  <si>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</si>
  <si>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</si>
  <si>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</si>
  <si>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</si>
  <si>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</si>
  <si>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</si>
  <si>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</si>
  <si>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</si>
  <si>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</si>
  <si>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</si>
  <si>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</si>
  <si>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</si>
  <si>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</si>
  <si>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</si>
  <si>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</si>
  <si>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</si>
  <si>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</si>
  <si>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</si>
  <si>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</si>
  <si>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</si>
  <si>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</si>
  <si>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</si>
  <si>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</si>
  <si>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</si>
  <si>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</si>
  <si>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</si>
  <si>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</si>
  <si>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</si>
  <si>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</si>
  <si>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</si>
  <si>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</si>
  <si>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</si>
  <si>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</si>
  <si>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</si>
  <si>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</si>
  <si>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</si>
  <si>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</si>
  <si>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</si>
  <si>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</si>
  <si>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</si>
  <si>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</si>
  <si>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</si>
  <si>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</si>
  <si>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Supply &amp; Erection for diversion of Tower No. 48 of 220 kV S/C Salal-Jammu II Transmission Line.</t>
  </si>
  <si>
    <t>Package No.: N2JM/C&amp;M/CS/26(26)</t>
  </si>
  <si>
    <t>Affidavit regarding Compliance of DMI&amp;SP policy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</si>
</sst>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 numFmtId="174" formatCode="[$-F800]dddd\,\ mmmm\ dd\,\ yyyy"/>
  </numFmts>
  <fonts count="80">
    <font>
      <sz val="10"/>
      <name val="Book Antiqua"/>
    </font>
    <font>
      <sz val="10"/>
      <name val="Book Antiqua"/>
      <family val="1"/>
    </font>
    <font>
      <b/>
      <sz val="12"/>
      <name val="Arial"/>
      <family val="2"/>
    </font>
    <font>
      <sz val="8"/>
      <name val="Book Antiqua"/>
      <family val="1"/>
    </font>
    <font>
      <sz val="11"/>
      <name val="Book Antiqua"/>
      <family val="1"/>
    </font>
    <font>
      <b/>
      <sz val="11"/>
      <name val="Book Antiqua"/>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0"/>
      <name val="Book Antiqua"/>
      <family val="1"/>
    </font>
    <font>
      <sz val="8"/>
      <name val="Arial"/>
      <family val="2"/>
    </font>
    <font>
      <sz val="12"/>
      <name val="Arial"/>
      <family val="2"/>
    </font>
    <font>
      <sz val="10"/>
      <name val="Book Antiqua"/>
      <family val="1"/>
    </font>
    <font>
      <sz val="11"/>
      <name val="Cambria"/>
      <family val="1"/>
    </font>
    <font>
      <b/>
      <sz val="11"/>
      <name val="Cambria"/>
      <family val="1"/>
    </font>
    <font>
      <b/>
      <sz val="11"/>
      <color indexed="12"/>
      <name val="Cambria"/>
      <family val="1"/>
    </font>
    <font>
      <i/>
      <sz val="11"/>
      <name val="Cambria"/>
      <family val="1"/>
    </font>
    <font>
      <strike/>
      <sz val="11"/>
      <name val="Cambria"/>
      <family val="1"/>
    </font>
    <font>
      <u/>
      <sz val="11"/>
      <name val="Cambria"/>
      <family val="1"/>
    </font>
    <font>
      <strike/>
      <u/>
      <sz val="11"/>
      <name val="Cambria"/>
      <family val="1"/>
    </font>
    <font>
      <strike/>
      <sz val="11"/>
      <color indexed="12"/>
      <name val="Cambria"/>
      <family val="1"/>
    </font>
    <font>
      <sz val="11"/>
      <color indexed="8"/>
      <name val="Cambria"/>
      <family val="1"/>
    </font>
    <font>
      <b/>
      <sz val="11"/>
      <color indexed="8"/>
      <name val="Cambria"/>
      <family val="1"/>
    </font>
    <font>
      <i/>
      <sz val="11"/>
      <color indexed="12"/>
      <name val="Cambria"/>
      <family val="1"/>
    </font>
    <font>
      <b/>
      <i/>
      <sz val="11"/>
      <name val="Cambria"/>
      <family val="1"/>
    </font>
    <font>
      <sz val="12"/>
      <name val="Cambria"/>
      <family val="1"/>
    </font>
    <font>
      <b/>
      <sz val="12"/>
      <name val="Cambria"/>
      <family val="1"/>
    </font>
    <font>
      <i/>
      <sz val="11"/>
      <name val="Book Antiqua"/>
      <family val="1"/>
    </font>
    <font>
      <b/>
      <sz val="12"/>
      <name val="Book Antiqua"/>
      <family val="1"/>
    </font>
    <font>
      <b/>
      <sz val="11"/>
      <color indexed="20"/>
      <name val="Book Antiqua"/>
      <family val="1"/>
    </font>
    <font>
      <sz val="10"/>
      <color indexed="12"/>
      <name val="Arial"/>
      <family val="2"/>
    </font>
    <font>
      <sz val="12"/>
      <color indexed="12"/>
      <name val="Arial"/>
      <family val="2"/>
    </font>
    <font>
      <sz val="12"/>
      <color indexed="12"/>
      <name val="Calibri"/>
      <family val="2"/>
    </font>
    <font>
      <sz val="12"/>
      <name val="Cambria"/>
      <family val="1"/>
      <scheme val="major"/>
    </font>
    <font>
      <sz val="10"/>
      <name val="Cambria"/>
      <family val="1"/>
      <scheme val="major"/>
    </font>
    <font>
      <sz val="12"/>
      <color indexed="12"/>
      <name val="Cambria"/>
      <family val="1"/>
      <scheme val="major"/>
    </font>
    <font>
      <sz val="10"/>
      <color indexed="12"/>
      <name val="Cambria"/>
      <family val="1"/>
      <scheme val="major"/>
    </font>
    <font>
      <b/>
      <sz val="11"/>
      <color rgb="FFFF0000"/>
      <name val="Cambria"/>
      <family val="1"/>
      <scheme val="major"/>
    </font>
    <font>
      <sz val="11"/>
      <name val="Cambria"/>
      <family val="1"/>
      <scheme val="major"/>
    </font>
    <font>
      <b/>
      <sz val="10"/>
      <name val="Cambria"/>
      <family val="1"/>
      <scheme val="major"/>
    </font>
    <font>
      <b/>
      <sz val="16"/>
      <color indexed="12"/>
      <name val="Cambria"/>
      <family val="1"/>
      <scheme val="major"/>
    </font>
    <font>
      <b/>
      <sz val="11"/>
      <name val="Cambria"/>
      <family val="1"/>
      <scheme val="major"/>
    </font>
    <font>
      <b/>
      <sz val="14"/>
      <color indexed="12"/>
      <name val="Cambria"/>
      <family val="1"/>
      <scheme val="major"/>
    </font>
    <font>
      <b/>
      <sz val="12"/>
      <color indexed="12"/>
      <name val="Cambria"/>
      <family val="1"/>
      <scheme val="major"/>
    </font>
    <font>
      <b/>
      <sz val="14"/>
      <name val="Cambria"/>
      <family val="1"/>
      <scheme val="major"/>
    </font>
    <font>
      <i/>
      <sz val="10"/>
      <name val="Cambria"/>
      <family val="1"/>
      <scheme val="major"/>
    </font>
    <font>
      <sz val="10"/>
      <color indexed="9"/>
      <name val="Cambria"/>
      <family val="1"/>
      <scheme val="major"/>
    </font>
    <font>
      <b/>
      <sz val="12"/>
      <name val="Cambria"/>
      <family val="1"/>
      <scheme val="major"/>
    </font>
    <font>
      <b/>
      <u/>
      <sz val="11"/>
      <name val="Cambria"/>
      <family val="1"/>
      <scheme val="major"/>
    </font>
    <font>
      <i/>
      <sz val="12"/>
      <name val="Cambria"/>
      <family val="1"/>
      <scheme val="major"/>
    </font>
    <font>
      <sz val="11"/>
      <color theme="0"/>
      <name val="Cambria"/>
      <family val="1"/>
      <scheme val="major"/>
    </font>
    <font>
      <sz val="11"/>
      <color theme="0" tint="-4.9989318521683403E-2"/>
      <name val="Cambria"/>
      <family val="1"/>
      <scheme val="major"/>
    </font>
    <font>
      <sz val="11"/>
      <color rgb="FFFF0000"/>
      <name val="Cambria"/>
      <family val="1"/>
      <scheme val="major"/>
    </font>
    <font>
      <sz val="11"/>
      <color theme="1"/>
      <name val="Cambria"/>
      <family val="1"/>
      <scheme val="major"/>
    </font>
    <font>
      <b/>
      <sz val="11"/>
      <color theme="1"/>
      <name val="Cambria"/>
      <family val="1"/>
      <scheme val="major"/>
    </font>
    <font>
      <b/>
      <sz val="11"/>
      <color theme="0"/>
      <name val="Cambria"/>
      <family val="1"/>
      <scheme val="major"/>
    </font>
    <font>
      <sz val="11"/>
      <color indexed="9"/>
      <name val="Cambria"/>
      <family val="1"/>
      <scheme val="major"/>
    </font>
    <font>
      <b/>
      <sz val="11"/>
      <color indexed="12"/>
      <name val="Cambria"/>
      <family val="1"/>
      <scheme val="major"/>
    </font>
    <font>
      <strike/>
      <sz val="11"/>
      <name val="Cambria"/>
      <family val="1"/>
      <scheme val="major"/>
    </font>
    <font>
      <b/>
      <sz val="11"/>
      <color indexed="9"/>
      <name val="Cambria"/>
      <family val="1"/>
      <scheme val="major"/>
    </font>
    <font>
      <b/>
      <i/>
      <sz val="11"/>
      <name val="Cambria"/>
      <family val="1"/>
      <scheme val="major"/>
    </font>
    <font>
      <i/>
      <sz val="11"/>
      <name val="Cambria"/>
      <family val="1"/>
      <scheme val="major"/>
    </font>
    <font>
      <sz val="8"/>
      <name val="Cambria"/>
      <family val="1"/>
      <scheme val="major"/>
    </font>
    <font>
      <sz val="8"/>
      <color indexed="9"/>
      <name val="Cambria"/>
      <family val="1"/>
      <scheme val="major"/>
    </font>
    <font>
      <b/>
      <sz val="11"/>
      <color rgb="FF0000CC"/>
      <name val="Cambria"/>
      <family val="1"/>
      <scheme val="major"/>
    </font>
    <font>
      <b/>
      <sz val="11"/>
      <color rgb="FF0000FF"/>
      <name val="Cambria"/>
      <family val="1"/>
      <scheme val="major"/>
    </font>
    <font>
      <b/>
      <sz val="16"/>
      <name val="Cambria"/>
      <family val="1"/>
      <scheme val="major"/>
    </font>
    <font>
      <b/>
      <sz val="11"/>
      <color indexed="20"/>
      <name val="Cambria"/>
      <family val="1"/>
      <scheme val="major"/>
    </font>
    <font>
      <b/>
      <sz val="18"/>
      <name val="Cambria"/>
      <family val="1"/>
      <scheme val="major"/>
    </font>
    <font>
      <b/>
      <u/>
      <sz val="11"/>
      <color rgb="FF0000CC"/>
      <name val="Cambria"/>
      <family val="1"/>
      <scheme val="major"/>
    </font>
    <font>
      <b/>
      <sz val="11.5"/>
      <color rgb="FF0000FF"/>
      <name val="Cambria"/>
      <family val="1"/>
    </font>
    <font>
      <sz val="12"/>
      <color rgb="FF000000"/>
      <name val="Book Antiqua"/>
      <family val="1"/>
    </font>
    <font>
      <sz val="8"/>
      <color rgb="FF000000"/>
      <name val="Tahoma"/>
      <family val="2"/>
    </font>
    <font>
      <b/>
      <strike/>
      <sz val="11"/>
      <color indexed="20"/>
      <name val="Book Antiqua"/>
      <family val="1"/>
    </font>
  </fonts>
  <fills count="9">
    <fill>
      <patternFill patternType="none"/>
    </fill>
    <fill>
      <patternFill patternType="gray125"/>
    </fill>
    <fill>
      <patternFill patternType="solid">
        <fgColor indexed="47"/>
        <bgColor indexed="64"/>
      </patternFill>
    </fill>
    <fill>
      <patternFill patternType="solid">
        <fgColor indexed="42"/>
        <bgColor indexed="64"/>
      </patternFill>
    </fill>
    <fill>
      <patternFill patternType="solid">
        <fgColor theme="9" tint="0.79998168889431442"/>
        <bgColor indexed="64"/>
      </patternFill>
    </fill>
    <fill>
      <patternFill patternType="solid">
        <fgColor theme="0"/>
        <bgColor indexed="64"/>
      </patternFill>
    </fill>
    <fill>
      <patternFill patternType="solid">
        <fgColor rgb="FFCCFFCC"/>
        <bgColor indexed="64"/>
      </patternFill>
    </fill>
    <fill>
      <patternFill patternType="solid">
        <fgColor rgb="FFFFFF00"/>
        <bgColor indexed="64"/>
      </patternFill>
    </fill>
    <fill>
      <patternFill patternType="solid">
        <fgColor theme="3" tint="0.59999389629810485"/>
        <bgColor indexed="64"/>
      </patternFill>
    </fill>
  </fills>
  <borders count="37">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hair">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hair">
        <color indexed="64"/>
      </right>
      <top style="thin">
        <color indexed="64"/>
      </top>
      <bottom style="thin">
        <color indexed="64"/>
      </bottom>
      <diagonal/>
    </border>
    <border>
      <left/>
      <right/>
      <top style="hair">
        <color indexed="64"/>
      </top>
      <bottom style="hair">
        <color indexed="64"/>
      </bottom>
      <diagonal/>
    </border>
    <border>
      <left style="thin">
        <color indexed="64"/>
      </left>
      <right/>
      <top/>
      <bottom/>
      <diagonal/>
    </border>
    <border>
      <left/>
      <right/>
      <top style="hair">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hair">
        <color indexed="64"/>
      </bottom>
      <diagonal/>
    </border>
    <border>
      <left/>
      <right/>
      <top style="thin">
        <color indexed="64"/>
      </top>
      <bottom style="hair">
        <color indexed="64"/>
      </bottom>
      <diagonal/>
    </border>
    <border>
      <left style="dotted">
        <color indexed="64"/>
      </left>
      <right style="dotted">
        <color indexed="64"/>
      </right>
      <top style="dotted">
        <color indexed="64"/>
      </top>
      <bottom style="dotted">
        <color indexed="64"/>
      </bottom>
      <diagonal/>
    </border>
  </borders>
  <cellStyleXfs count="40">
    <xf numFmtId="0" fontId="0" fillId="0" borderId="0"/>
    <xf numFmtId="9" fontId="6" fillId="0" borderId="0"/>
    <xf numFmtId="165" fontId="7" fillId="0" borderId="0" applyFont="0" applyFill="0" applyBorder="0" applyAlignment="0" applyProtection="0"/>
    <xf numFmtId="166" fontId="7" fillId="0" borderId="0" applyFont="0" applyFill="0" applyBorder="0" applyAlignment="0" applyProtection="0"/>
    <xf numFmtId="167" fontId="7" fillId="0" borderId="0" applyFont="0" applyFill="0" applyBorder="0" applyAlignment="0" applyProtection="0"/>
    <xf numFmtId="168" fontId="7" fillId="0" borderId="0" applyFont="0" applyFill="0" applyBorder="0" applyAlignment="0" applyProtection="0"/>
    <xf numFmtId="0" fontId="8"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9" fontId="7" fillId="0" borderId="0"/>
    <xf numFmtId="164" fontId="1" fillId="0" borderId="0" applyFont="0" applyFill="0" applyBorder="0" applyAlignment="0" applyProtection="0"/>
    <xf numFmtId="170" fontId="9" fillId="0" borderId="1">
      <alignment horizontal="right"/>
    </xf>
    <xf numFmtId="0" fontId="2" fillId="0" borderId="2" applyNumberFormat="0" applyAlignment="0" applyProtection="0">
      <alignment horizontal="left" vertical="center"/>
    </xf>
    <xf numFmtId="0" fontId="2" fillId="0" borderId="3">
      <alignment horizontal="left" vertical="center"/>
    </xf>
    <xf numFmtId="0" fontId="10" fillId="0" borderId="0" applyNumberFormat="0" applyFill="0" applyBorder="0" applyAlignment="0" applyProtection="0">
      <alignment vertical="top"/>
      <protection locked="0"/>
    </xf>
    <xf numFmtId="37" fontId="11" fillId="0" borderId="0"/>
    <xf numFmtId="171" fontId="7" fillId="0" borderId="0"/>
    <xf numFmtId="0" fontId="1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8" fillId="0" borderId="0"/>
    <xf numFmtId="0" fontId="4" fillId="0" borderId="0"/>
    <xf numFmtId="0" fontId="1" fillId="0" borderId="0"/>
    <xf numFmtId="0" fontId="7" fillId="0" borderId="0"/>
    <xf numFmtId="0" fontId="7" fillId="0" borderId="0"/>
    <xf numFmtId="0" fontId="4" fillId="0" borderId="0"/>
    <xf numFmtId="0" fontId="7" fillId="0" borderId="0"/>
    <xf numFmtId="0" fontId="12" fillId="0" borderId="0" applyFont="0"/>
    <xf numFmtId="0" fontId="13" fillId="0" borderId="0" applyNumberFormat="0" applyFill="0" applyBorder="0" applyAlignment="0" applyProtection="0">
      <alignment vertical="top"/>
      <protection locked="0"/>
    </xf>
    <xf numFmtId="0" fontId="14" fillId="0" borderId="0"/>
  </cellStyleXfs>
  <cellXfs count="568">
    <xf numFmtId="0" fontId="0" fillId="0" borderId="0" xfId="0"/>
    <xf numFmtId="0" fontId="7" fillId="0" borderId="0" xfId="33" applyAlignment="1" applyProtection="1">
      <alignment vertical="center"/>
      <protection hidden="1"/>
    </xf>
    <xf numFmtId="0" fontId="7" fillId="0" borderId="0" xfId="33" applyProtection="1">
      <protection hidden="1"/>
    </xf>
    <xf numFmtId="0" fontId="7" fillId="0" borderId="0" xfId="33" applyAlignment="1" applyProtection="1">
      <alignment horizontal="left" vertical="center"/>
      <protection hidden="1"/>
    </xf>
    <xf numFmtId="0" fontId="7" fillId="0" borderId="0" xfId="33" applyAlignment="1" applyProtection="1">
      <alignment horizontal="center" vertical="center"/>
      <protection hidden="1"/>
    </xf>
    <xf numFmtId="0" fontId="7" fillId="0" borderId="0" xfId="33" applyAlignment="1" applyProtection="1">
      <alignment horizontal="left"/>
      <protection hidden="1"/>
    </xf>
    <xf numFmtId="0" fontId="7" fillId="0" borderId="0" xfId="33" applyAlignment="1" applyProtection="1">
      <alignment horizontal="center"/>
      <protection hidden="1"/>
    </xf>
    <xf numFmtId="0" fontId="7" fillId="0" borderId="0" xfId="36" applyAlignment="1" applyProtection="1">
      <alignment horizontal="center"/>
      <protection hidden="1"/>
    </xf>
    <xf numFmtId="0" fontId="7" fillId="0" borderId="0" xfId="36" applyProtection="1">
      <protection hidden="1"/>
    </xf>
    <xf numFmtId="0" fontId="4" fillId="0" borderId="0" xfId="35" applyAlignment="1" applyProtection="1">
      <alignment horizontal="left" vertical="center" wrapText="1"/>
      <protection hidden="1"/>
    </xf>
    <xf numFmtId="0" fontId="39" fillId="0" borderId="0" xfId="34" applyFont="1" applyAlignment="1" applyProtection="1">
      <alignment vertical="center"/>
      <protection hidden="1"/>
    </xf>
    <xf numFmtId="0" fontId="40" fillId="0" borderId="0" xfId="34" applyFont="1" applyAlignment="1" applyProtection="1">
      <alignment vertical="center"/>
      <protection hidden="1"/>
    </xf>
    <xf numFmtId="0" fontId="41" fillId="0" borderId="0" xfId="34" applyFont="1" applyAlignment="1" applyProtection="1">
      <alignment vertical="center"/>
      <protection hidden="1"/>
    </xf>
    <xf numFmtId="0" fontId="42" fillId="0" borderId="0" xfId="34" applyFont="1" applyAlignment="1" applyProtection="1">
      <alignment vertical="center"/>
      <protection hidden="1"/>
    </xf>
    <xf numFmtId="0" fontId="43" fillId="4" borderId="4" xfId="34" applyFont="1" applyFill="1" applyBorder="1" applyAlignment="1" applyProtection="1">
      <alignment horizontal="center" vertical="center"/>
      <protection hidden="1"/>
    </xf>
    <xf numFmtId="0" fontId="44" fillId="0" borderId="0" xfId="34" applyFont="1" applyAlignment="1" applyProtection="1">
      <alignment vertical="center"/>
      <protection hidden="1"/>
    </xf>
    <xf numFmtId="0" fontId="39" fillId="0" borderId="5" xfId="34" applyFont="1" applyBorder="1" applyAlignment="1" applyProtection="1">
      <alignment vertical="center"/>
      <protection hidden="1"/>
    </xf>
    <xf numFmtId="0" fontId="45" fillId="0" borderId="0" xfId="34" applyFont="1" applyAlignment="1" applyProtection="1">
      <alignment vertical="center"/>
      <protection hidden="1"/>
    </xf>
    <xf numFmtId="0" fontId="46" fillId="0" borderId="0" xfId="34" applyFont="1" applyAlignment="1" applyProtection="1">
      <alignment vertical="center"/>
      <protection hidden="1"/>
    </xf>
    <xf numFmtId="0" fontId="40" fillId="0" borderId="5" xfId="34" applyFont="1" applyBorder="1" applyAlignment="1" applyProtection="1">
      <alignment vertical="center"/>
      <protection hidden="1"/>
    </xf>
    <xf numFmtId="0" fontId="39" fillId="0" borderId="6" xfId="34" applyFont="1" applyBorder="1" applyAlignment="1" applyProtection="1">
      <alignment vertical="center"/>
      <protection hidden="1"/>
    </xf>
    <xf numFmtId="0" fontId="40" fillId="0" borderId="0" xfId="0" applyFont="1" applyProtection="1">
      <protection hidden="1"/>
    </xf>
    <xf numFmtId="0" fontId="47" fillId="0" borderId="0" xfId="0" applyFont="1" applyAlignment="1" applyProtection="1">
      <alignment vertical="center" wrapText="1"/>
      <protection hidden="1"/>
    </xf>
    <xf numFmtId="0" fontId="47" fillId="0" borderId="0" xfId="0" applyFont="1" applyAlignment="1" applyProtection="1">
      <alignment horizontal="left" vertical="center" indent="1"/>
      <protection hidden="1"/>
    </xf>
    <xf numFmtId="0" fontId="47" fillId="0" borderId="0" xfId="0" applyFont="1" applyAlignment="1" applyProtection="1">
      <alignment horizontal="center" vertical="center" wrapText="1"/>
      <protection hidden="1"/>
    </xf>
    <xf numFmtId="0" fontId="47" fillId="0" borderId="0" xfId="0" applyFont="1" applyAlignment="1" applyProtection="1">
      <alignment vertical="center"/>
      <protection hidden="1"/>
    </xf>
    <xf numFmtId="0" fontId="44" fillId="0" borderId="0" xfId="0" applyFont="1" applyAlignment="1" applyProtection="1">
      <alignment vertical="center"/>
      <protection hidden="1"/>
    </xf>
    <xf numFmtId="0" fontId="40" fillId="0" borderId="0" xfId="0" applyFont="1" applyAlignment="1" applyProtection="1">
      <alignment horizontal="center"/>
      <protection hidden="1"/>
    </xf>
    <xf numFmtId="0" fontId="47" fillId="0" borderId="0" xfId="0" applyFont="1" applyAlignment="1" applyProtection="1">
      <alignment horizontal="center" vertical="center"/>
      <protection hidden="1"/>
    </xf>
    <xf numFmtId="0" fontId="44" fillId="0" borderId="0" xfId="0" applyFont="1" applyAlignment="1" applyProtection="1">
      <alignment horizontal="justify" vertical="center"/>
      <protection hidden="1"/>
    </xf>
    <xf numFmtId="0" fontId="40" fillId="0" borderId="0" xfId="0" applyFont="1" applyAlignment="1" applyProtection="1">
      <alignment vertical="center"/>
      <protection hidden="1"/>
    </xf>
    <xf numFmtId="0" fontId="44" fillId="0" borderId="4" xfId="0" applyFont="1" applyBorder="1" applyAlignment="1" applyProtection="1">
      <alignment vertical="center" wrapText="1"/>
      <protection hidden="1"/>
    </xf>
    <xf numFmtId="0" fontId="44" fillId="0" borderId="7" xfId="0" applyFont="1" applyBorder="1" applyAlignment="1" applyProtection="1">
      <alignment vertical="center" wrapText="1"/>
      <protection hidden="1"/>
    </xf>
    <xf numFmtId="0" fontId="44" fillId="0" borderId="0" xfId="0" applyFont="1" applyAlignment="1" applyProtection="1">
      <alignment horizontal="center" vertical="center"/>
      <protection hidden="1"/>
    </xf>
    <xf numFmtId="0" fontId="44" fillId="0" borderId="0" xfId="0" applyFont="1" applyAlignment="1" applyProtection="1">
      <alignment vertical="center" wrapText="1"/>
      <protection hidden="1"/>
    </xf>
    <xf numFmtId="0" fontId="44" fillId="0" borderId="0" xfId="0" applyFont="1" applyProtection="1">
      <protection hidden="1"/>
    </xf>
    <xf numFmtId="0" fontId="44" fillId="0" borderId="9" xfId="0" applyFont="1" applyBorder="1" applyAlignment="1" applyProtection="1">
      <alignment vertical="center"/>
      <protection hidden="1"/>
    </xf>
    <xf numFmtId="0" fontId="44" fillId="0" borderId="10" xfId="0" applyFont="1" applyBorder="1" applyAlignment="1" applyProtection="1">
      <alignment vertical="center"/>
      <protection hidden="1"/>
    </xf>
    <xf numFmtId="0" fontId="44" fillId="3" borderId="8" xfId="0" applyFont="1" applyFill="1" applyBorder="1" applyAlignment="1" applyProtection="1">
      <alignment horizontal="left" vertical="center" wrapText="1"/>
      <protection locked="0"/>
    </xf>
    <xf numFmtId="0" fontId="44" fillId="0" borderId="11" xfId="0" applyFont="1" applyBorder="1" applyAlignment="1" applyProtection="1">
      <alignment vertical="center"/>
      <protection hidden="1"/>
    </xf>
    <xf numFmtId="0" fontId="44" fillId="0" borderId="12" xfId="0" applyFont="1" applyBorder="1" applyAlignment="1" applyProtection="1">
      <alignment vertical="center"/>
      <protection hidden="1"/>
    </xf>
    <xf numFmtId="0" fontId="44" fillId="0" borderId="13" xfId="0" applyFont="1" applyBorder="1" applyAlignment="1" applyProtection="1">
      <alignment vertical="center"/>
      <protection hidden="1"/>
    </xf>
    <xf numFmtId="0" fontId="44" fillId="0" borderId="14" xfId="0" applyFont="1" applyBorder="1" applyAlignment="1" applyProtection="1">
      <alignment vertical="center"/>
      <protection hidden="1"/>
    </xf>
    <xf numFmtId="0" fontId="44" fillId="0" borderId="15" xfId="0" applyFont="1" applyBorder="1" applyAlignment="1" applyProtection="1">
      <alignment vertical="center"/>
      <protection hidden="1"/>
    </xf>
    <xf numFmtId="0" fontId="44" fillId="0" borderId="16" xfId="0" applyFont="1" applyBorder="1" applyAlignment="1" applyProtection="1">
      <alignment vertical="center"/>
      <protection hidden="1"/>
    </xf>
    <xf numFmtId="0" fontId="44" fillId="3" borderId="17" xfId="0" applyFont="1" applyFill="1" applyBorder="1" applyAlignment="1" applyProtection="1">
      <alignment horizontal="left" vertical="center" wrapText="1"/>
      <protection locked="0"/>
    </xf>
    <xf numFmtId="0" fontId="44" fillId="0" borderId="4" xfId="0" applyFont="1" applyBorder="1" applyAlignment="1" applyProtection="1">
      <alignment horizontal="left" vertical="center"/>
      <protection hidden="1"/>
    </xf>
    <xf numFmtId="0" fontId="44" fillId="0" borderId="7" xfId="0" applyFont="1" applyBorder="1" applyAlignment="1" applyProtection="1">
      <alignment horizontal="left" vertical="center"/>
      <protection hidden="1"/>
    </xf>
    <xf numFmtId="0" fontId="44" fillId="0" borderId="0" xfId="0" applyFont="1" applyAlignment="1" applyProtection="1">
      <alignment horizontal="left" vertical="center"/>
      <protection hidden="1"/>
    </xf>
    <xf numFmtId="0" fontId="47" fillId="0" borderId="5" xfId="0" applyFont="1" applyBorder="1" applyAlignment="1" applyProtection="1">
      <alignment vertical="center"/>
      <protection hidden="1"/>
    </xf>
    <xf numFmtId="0" fontId="44" fillId="0" borderId="5" xfId="0" applyFont="1" applyBorder="1" applyAlignment="1" applyProtection="1">
      <alignment vertical="center"/>
      <protection hidden="1"/>
    </xf>
    <xf numFmtId="0" fontId="47" fillId="0" borderId="5" xfId="0" applyFont="1" applyBorder="1" applyAlignment="1" applyProtection="1">
      <alignment horizontal="right"/>
      <protection hidden="1"/>
    </xf>
    <xf numFmtId="0" fontId="48" fillId="0" borderId="0" xfId="0" applyFont="1" applyAlignment="1" applyProtection="1">
      <alignment vertical="center"/>
      <protection hidden="1"/>
    </xf>
    <xf numFmtId="0" fontId="49" fillId="0" borderId="0" xfId="0" applyFont="1" applyAlignment="1" applyProtection="1">
      <alignment vertical="center"/>
      <protection hidden="1"/>
    </xf>
    <xf numFmtId="0" fontId="44" fillId="0" borderId="0" xfId="31" applyFont="1" applyAlignment="1" applyProtection="1">
      <alignment vertical="center"/>
      <protection hidden="1"/>
    </xf>
    <xf numFmtId="0" fontId="44" fillId="0" borderId="0" xfId="35" applyFont="1" applyAlignment="1" applyProtection="1">
      <alignment vertical="center"/>
      <protection hidden="1"/>
    </xf>
    <xf numFmtId="0" fontId="50" fillId="0" borderId="0" xfId="0" applyFont="1" applyAlignment="1" applyProtection="1">
      <alignment vertical="center"/>
      <protection hidden="1"/>
    </xf>
    <xf numFmtId="0" fontId="47" fillId="0" borderId="0" xfId="31" applyFont="1" applyAlignment="1" applyProtection="1">
      <alignment horizontal="left" vertical="center" indent="1"/>
      <protection hidden="1"/>
    </xf>
    <xf numFmtId="0" fontId="44" fillId="0" borderId="0" xfId="0" applyFont="1" applyAlignment="1">
      <alignment vertical="center"/>
    </xf>
    <xf numFmtId="0" fontId="47" fillId="0" borderId="0" xfId="35" applyFont="1" applyAlignment="1" applyProtection="1">
      <alignment vertical="center"/>
      <protection hidden="1"/>
    </xf>
    <xf numFmtId="0" fontId="39" fillId="0" borderId="0" xfId="0" applyFont="1" applyAlignment="1" applyProtection="1">
      <alignment vertical="center"/>
      <protection hidden="1"/>
    </xf>
    <xf numFmtId="0" fontId="47" fillId="5" borderId="0" xfId="0" applyFont="1" applyFill="1" applyAlignment="1" applyProtection="1">
      <alignment horizontal="center" vertical="center"/>
      <protection hidden="1"/>
    </xf>
    <xf numFmtId="0" fontId="39" fillId="5" borderId="0" xfId="0" applyFont="1" applyFill="1" applyAlignment="1" applyProtection="1">
      <alignment vertical="center"/>
      <protection hidden="1"/>
    </xf>
    <xf numFmtId="0" fontId="40" fillId="5" borderId="0" xfId="0" applyFont="1" applyFill="1" applyProtection="1">
      <protection hidden="1"/>
    </xf>
    <xf numFmtId="0" fontId="47" fillId="0" borderId="0" xfId="0" applyFont="1" applyAlignment="1" applyProtection="1">
      <alignment horizontal="justify" vertical="center"/>
      <protection hidden="1"/>
    </xf>
    <xf numFmtId="0" fontId="47" fillId="0" borderId="0" xfId="0" applyFont="1" applyAlignment="1" applyProtection="1">
      <alignment horizontal="right" vertical="center" indent="1"/>
      <protection hidden="1"/>
    </xf>
    <xf numFmtId="0" fontId="47" fillId="0" borderId="0" xfId="0" applyFont="1" applyAlignment="1" applyProtection="1">
      <alignment horizontal="justify" vertical="center" wrapText="1"/>
      <protection hidden="1"/>
    </xf>
    <xf numFmtId="0" fontId="51" fillId="0" borderId="0" xfId="0" applyFont="1" applyAlignment="1" applyProtection="1">
      <alignment vertical="center"/>
      <protection hidden="1"/>
    </xf>
    <xf numFmtId="0" fontId="47" fillId="0" borderId="0" xfId="0" applyFont="1" applyAlignment="1" applyProtection="1">
      <alignment horizontal="right" vertical="center"/>
      <protection hidden="1"/>
    </xf>
    <xf numFmtId="0" fontId="47" fillId="0" borderId="8" xfId="0" applyFont="1" applyBorder="1" applyAlignment="1" applyProtection="1">
      <alignment horizontal="center" vertical="center" wrapText="1"/>
      <protection hidden="1"/>
    </xf>
    <xf numFmtId="0" fontId="52" fillId="0" borderId="0" xfId="0" applyFont="1" applyAlignment="1" applyProtection="1">
      <alignment horizontal="center"/>
      <protection hidden="1"/>
    </xf>
    <xf numFmtId="0" fontId="44" fillId="3" borderId="8" xfId="0" applyFont="1" applyFill="1" applyBorder="1" applyAlignment="1" applyProtection="1">
      <alignment horizontal="center" vertical="center" wrapText="1"/>
      <protection locked="0"/>
    </xf>
    <xf numFmtId="0" fontId="51" fillId="0" borderId="0" xfId="0" applyFont="1" applyAlignment="1" applyProtection="1">
      <alignment vertical="center" wrapText="1"/>
      <protection hidden="1"/>
    </xf>
    <xf numFmtId="0" fontId="51" fillId="0" borderId="0" xfId="0" applyFont="1" applyAlignment="1" applyProtection="1">
      <alignment vertical="center"/>
      <protection locked="0"/>
    </xf>
    <xf numFmtId="0" fontId="39" fillId="0" borderId="0" xfId="0" applyFont="1" applyAlignment="1" applyProtection="1">
      <alignment horizontal="justify" vertical="center"/>
      <protection hidden="1"/>
    </xf>
    <xf numFmtId="0" fontId="45" fillId="0" borderId="0" xfId="0" applyFont="1" applyAlignment="1" applyProtection="1">
      <alignment vertical="center"/>
      <protection hidden="1"/>
    </xf>
    <xf numFmtId="0" fontId="45" fillId="0" borderId="0" xfId="0" applyFont="1" applyProtection="1">
      <protection hidden="1"/>
    </xf>
    <xf numFmtId="0" fontId="47" fillId="0" borderId="0" xfId="0" applyFont="1" applyAlignment="1" applyProtection="1">
      <alignment horizontal="left" vertical="top"/>
      <protection hidden="1"/>
    </xf>
    <xf numFmtId="173" fontId="5" fillId="0" borderId="0" xfId="0" applyNumberFormat="1" applyFont="1" applyAlignment="1" applyProtection="1">
      <alignment horizontal="left" vertical="top"/>
      <protection hidden="1"/>
    </xf>
    <xf numFmtId="0" fontId="47" fillId="0" borderId="0" xfId="0" applyFont="1" applyAlignment="1" applyProtection="1">
      <alignment horizontal="right" vertical="top"/>
      <protection hidden="1"/>
    </xf>
    <xf numFmtId="0" fontId="5" fillId="0" borderId="0" xfId="0" applyFont="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44" fillId="0" borderId="0" xfId="0" applyFont="1" applyAlignment="1">
      <alignment horizontal="left" vertical="center" indent="1"/>
    </xf>
    <xf numFmtId="0" fontId="47" fillId="0" borderId="0" xfId="0" applyFont="1" applyAlignment="1">
      <alignment horizontal="right" vertical="center" indent="1"/>
    </xf>
    <xf numFmtId="0" fontId="47" fillId="0" borderId="0" xfId="0" applyFont="1" applyAlignment="1" applyProtection="1">
      <alignment vertical="top"/>
      <protection hidden="1"/>
    </xf>
    <xf numFmtId="0" fontId="47" fillId="0" borderId="0" xfId="35" applyFont="1" applyAlignment="1" applyProtection="1">
      <alignment vertical="top"/>
      <protection hidden="1"/>
    </xf>
    <xf numFmtId="0" fontId="44" fillId="0" borderId="0" xfId="0" applyFont="1" applyAlignment="1" applyProtection="1">
      <alignment horizontal="center" vertical="top"/>
      <protection hidden="1"/>
    </xf>
    <xf numFmtId="0" fontId="44" fillId="0" borderId="0" xfId="0" applyFont="1" applyAlignment="1" applyProtection="1">
      <alignment vertical="top" wrapText="1"/>
      <protection hidden="1"/>
    </xf>
    <xf numFmtId="173" fontId="47" fillId="0" borderId="0" xfId="0" applyNumberFormat="1" applyFont="1" applyAlignment="1" applyProtection="1">
      <alignment horizontal="left" vertical="top"/>
      <protection hidden="1"/>
    </xf>
    <xf numFmtId="0" fontId="47" fillId="0" borderId="0" xfId="0" applyFont="1" applyAlignment="1" applyProtection="1">
      <alignment horizontal="left" vertical="top" wrapText="1"/>
      <protection hidden="1"/>
    </xf>
    <xf numFmtId="0" fontId="47" fillId="0" borderId="5" xfId="0" applyFont="1" applyBorder="1" applyAlignment="1" applyProtection="1">
      <alignment horizontal="left" vertical="top"/>
      <protection hidden="1"/>
    </xf>
    <xf numFmtId="0" fontId="44" fillId="0" borderId="5" xfId="0" applyFont="1" applyBorder="1" applyAlignment="1" applyProtection="1">
      <alignment horizontal="left" vertical="top"/>
      <protection hidden="1"/>
    </xf>
    <xf numFmtId="0" fontId="40" fillId="0" borderId="0" xfId="0" applyFont="1" applyAlignment="1" applyProtection="1">
      <alignment vertical="top"/>
      <protection hidden="1"/>
    </xf>
    <xf numFmtId="0" fontId="44" fillId="0" borderId="0" xfId="0" applyFont="1" applyAlignment="1" applyProtection="1">
      <alignment horizontal="left" vertical="top"/>
      <protection hidden="1"/>
    </xf>
    <xf numFmtId="0" fontId="47" fillId="0" borderId="0" xfId="31" applyFont="1" applyAlignment="1" applyProtection="1">
      <alignment horizontal="left" vertical="top"/>
      <protection hidden="1"/>
    </xf>
    <xf numFmtId="0" fontId="44" fillId="0" borderId="0" xfId="0" applyFont="1" applyAlignment="1" applyProtection="1">
      <alignment vertical="top"/>
      <protection hidden="1"/>
    </xf>
    <xf numFmtId="0" fontId="53" fillId="0" borderId="0" xfId="0" applyFont="1" applyAlignment="1" applyProtection="1">
      <alignment horizontal="center" vertical="top"/>
      <protection hidden="1"/>
    </xf>
    <xf numFmtId="0" fontId="50" fillId="0" borderId="0" xfId="0" applyFont="1" applyAlignment="1" applyProtection="1">
      <alignment horizontal="center" vertical="top"/>
      <protection hidden="1"/>
    </xf>
    <xf numFmtId="0" fontId="54" fillId="0" borderId="0" xfId="0" applyFont="1" applyAlignment="1" applyProtection="1">
      <alignment horizontal="left" vertical="top" wrapText="1"/>
      <protection hidden="1"/>
    </xf>
    <xf numFmtId="0" fontId="44" fillId="0" borderId="4" xfId="0" applyFont="1" applyBorder="1" applyAlignment="1" applyProtection="1">
      <alignment vertical="top" wrapText="1"/>
      <protection hidden="1"/>
    </xf>
    <xf numFmtId="0" fontId="44" fillId="0" borderId="8" xfId="0" applyFont="1" applyBorder="1" applyAlignment="1" applyProtection="1">
      <alignment horizontal="left" vertical="top"/>
      <protection hidden="1"/>
    </xf>
    <xf numFmtId="0" fontId="44" fillId="0" borderId="18" xfId="0" applyFont="1" applyBorder="1" applyAlignment="1" applyProtection="1">
      <alignment horizontal="center" vertical="top"/>
      <protection hidden="1"/>
    </xf>
    <xf numFmtId="0" fontId="55" fillId="0" borderId="0" xfId="0" applyFont="1" applyAlignment="1" applyProtection="1">
      <alignment horizontal="center" vertical="top"/>
      <protection hidden="1"/>
    </xf>
    <xf numFmtId="0" fontId="55" fillId="0" borderId="0" xfId="0" applyFont="1" applyAlignment="1" applyProtection="1">
      <alignment horizontal="left" vertical="top"/>
      <protection hidden="1"/>
    </xf>
    <xf numFmtId="0" fontId="44" fillId="0" borderId="19" xfId="0" applyFont="1" applyBorder="1" applyAlignment="1" applyProtection="1">
      <alignment horizontal="center" vertical="top" wrapText="1"/>
      <protection hidden="1"/>
    </xf>
    <xf numFmtId="0" fontId="44" fillId="0" borderId="20" xfId="0" applyFont="1" applyBorder="1" applyAlignment="1" applyProtection="1">
      <alignment horizontal="center" vertical="top" wrapText="1"/>
      <protection hidden="1"/>
    </xf>
    <xf numFmtId="0" fontId="44" fillId="3" borderId="21" xfId="0" applyFont="1" applyFill="1" applyBorder="1" applyAlignment="1" applyProtection="1">
      <alignment horizontal="left" vertical="top" wrapText="1"/>
      <protection locked="0"/>
    </xf>
    <xf numFmtId="0" fontId="44" fillId="0" borderId="22" xfId="0" applyFont="1" applyBorder="1" applyAlignment="1" applyProtection="1">
      <alignment horizontal="center" vertical="top" wrapText="1"/>
      <protection hidden="1"/>
    </xf>
    <xf numFmtId="0" fontId="44" fillId="3" borderId="23" xfId="0" applyFont="1" applyFill="1" applyBorder="1" applyAlignment="1" applyProtection="1">
      <alignment horizontal="left" vertical="top" wrapText="1"/>
      <protection locked="0"/>
    </xf>
    <xf numFmtId="0" fontId="44" fillId="3" borderId="8" xfId="0" applyFont="1" applyFill="1" applyBorder="1" applyAlignment="1" applyProtection="1">
      <alignment horizontal="left" vertical="top" wrapText="1"/>
      <protection locked="0"/>
    </xf>
    <xf numFmtId="0" fontId="44" fillId="3" borderId="1" xfId="0" applyFont="1" applyFill="1" applyBorder="1" applyAlignment="1" applyProtection="1">
      <alignment horizontal="left" vertical="top" wrapText="1"/>
      <protection locked="0"/>
    </xf>
    <xf numFmtId="0" fontId="44" fillId="0" borderId="17" xfId="0" applyFont="1" applyBorder="1" applyAlignment="1" applyProtection="1">
      <alignment horizontal="left" vertical="top" wrapText="1"/>
      <protection hidden="1"/>
    </xf>
    <xf numFmtId="0" fontId="40" fillId="0" borderId="0" xfId="0" applyFont="1" applyAlignment="1" applyProtection="1">
      <alignment vertical="top"/>
      <protection locked="0"/>
    </xf>
    <xf numFmtId="0" fontId="44" fillId="3" borderId="21" xfId="0" applyFont="1" applyFill="1" applyBorder="1" applyAlignment="1" applyProtection="1">
      <alignment horizontal="center" vertical="top" wrapText="1"/>
      <protection hidden="1"/>
    </xf>
    <xf numFmtId="0" fontId="40" fillId="0" borderId="0" xfId="25" applyFont="1" applyAlignment="1" applyProtection="1">
      <alignment horizontal="center" vertical="top"/>
      <protection hidden="1"/>
    </xf>
    <xf numFmtId="0" fontId="47" fillId="0" borderId="5" xfId="25" applyFont="1" applyBorder="1" applyAlignment="1" applyProtection="1">
      <alignment vertical="top"/>
      <protection hidden="1"/>
    </xf>
    <xf numFmtId="0" fontId="44" fillId="0" borderId="5" xfId="25" applyFont="1" applyBorder="1" applyAlignment="1" applyProtection="1">
      <alignment vertical="top"/>
      <protection hidden="1"/>
    </xf>
    <xf numFmtId="0" fontId="47" fillId="0" borderId="5" xfId="25" applyFont="1" applyBorder="1" applyAlignment="1" applyProtection="1">
      <alignment horizontal="right" vertical="top"/>
      <protection hidden="1"/>
    </xf>
    <xf numFmtId="0" fontId="40" fillId="0" borderId="0" xfId="25" applyFont="1" applyAlignment="1" applyProtection="1">
      <alignment vertical="top"/>
      <protection hidden="1"/>
    </xf>
    <xf numFmtId="0" fontId="44" fillId="0" borderId="0" xfId="25" applyFont="1" applyAlignment="1" applyProtection="1">
      <alignment vertical="top"/>
      <protection hidden="1"/>
    </xf>
    <xf numFmtId="0" fontId="52" fillId="0" borderId="0" xfId="25" applyFont="1" applyAlignment="1" applyProtection="1">
      <alignment horizontal="center" vertical="top"/>
      <protection hidden="1"/>
    </xf>
    <xf numFmtId="0" fontId="48" fillId="0" borderId="0" xfId="25" applyFont="1" applyAlignment="1" applyProtection="1">
      <alignment vertical="top"/>
      <protection hidden="1"/>
    </xf>
    <xf numFmtId="0" fontId="49" fillId="0" borderId="0" xfId="25" applyFont="1" applyAlignment="1" applyProtection="1">
      <alignment vertical="top"/>
      <protection hidden="1"/>
    </xf>
    <xf numFmtId="0" fontId="44" fillId="0" borderId="0" xfId="31" applyFont="1" applyAlignment="1" applyProtection="1">
      <alignment vertical="top"/>
      <protection hidden="1"/>
    </xf>
    <xf numFmtId="0" fontId="44" fillId="0" borderId="0" xfId="35" applyFont="1" applyAlignment="1" applyProtection="1">
      <alignment vertical="top"/>
      <protection hidden="1"/>
    </xf>
    <xf numFmtId="0" fontId="50" fillId="0" borderId="0" xfId="25" applyFont="1" applyAlignment="1" applyProtection="1">
      <alignment vertical="top"/>
      <protection hidden="1"/>
    </xf>
    <xf numFmtId="0" fontId="47" fillId="0" borderId="0" xfId="0" applyFont="1" applyAlignment="1" applyProtection="1">
      <alignment vertical="top" wrapText="1"/>
      <protection hidden="1"/>
    </xf>
    <xf numFmtId="0" fontId="44" fillId="0" borderId="0" xfId="0" applyFont="1" applyAlignment="1">
      <alignment vertical="top"/>
    </xf>
    <xf numFmtId="0" fontId="44" fillId="0" borderId="0" xfId="0" applyFont="1" applyAlignment="1" applyProtection="1">
      <alignment horizontal="justify" vertical="top"/>
      <protection hidden="1"/>
    </xf>
    <xf numFmtId="0" fontId="39" fillId="0" borderId="0" xfId="25" applyFont="1" applyAlignment="1" applyProtection="1">
      <alignment vertical="top"/>
      <protection hidden="1"/>
    </xf>
    <xf numFmtId="0" fontId="44" fillId="6" borderId="8" xfId="25" applyFont="1" applyFill="1" applyBorder="1" applyAlignment="1" applyProtection="1">
      <alignment horizontal="center" vertical="top" wrapText="1"/>
      <protection locked="0"/>
    </xf>
    <xf numFmtId="0" fontId="44" fillId="3" borderId="8" xfId="25" applyFont="1" applyFill="1" applyBorder="1" applyAlignment="1" applyProtection="1">
      <alignment vertical="top" wrapText="1"/>
      <protection locked="0"/>
    </xf>
    <xf numFmtId="0" fontId="44" fillId="3" borderId="8" xfId="25" applyFont="1" applyFill="1" applyBorder="1" applyAlignment="1" applyProtection="1">
      <alignment horizontal="left" vertical="top" wrapText="1"/>
      <protection locked="0"/>
    </xf>
    <xf numFmtId="0" fontId="47" fillId="0" borderId="0" xfId="25" applyFont="1" applyAlignment="1" applyProtection="1">
      <alignment horizontal="right" vertical="top"/>
      <protection hidden="1"/>
    </xf>
    <xf numFmtId="173" fontId="47" fillId="0" borderId="0" xfId="25" applyNumberFormat="1" applyFont="1" applyAlignment="1" applyProtection="1">
      <alignment horizontal="left" vertical="top"/>
      <protection hidden="1"/>
    </xf>
    <xf numFmtId="0" fontId="44" fillId="0" borderId="0" xfId="25" applyFont="1" applyAlignment="1" applyProtection="1">
      <alignment horizontal="left" vertical="top"/>
      <protection hidden="1"/>
    </xf>
    <xf numFmtId="0" fontId="47" fillId="0" borderId="0" xfId="25" applyFont="1" applyAlignment="1" applyProtection="1">
      <alignment vertical="top"/>
      <protection hidden="1"/>
    </xf>
    <xf numFmtId="0" fontId="44" fillId="0" borderId="0" xfId="35" applyFont="1" applyAlignment="1" applyProtection="1">
      <alignment horizontal="left" vertical="top"/>
      <protection hidden="1"/>
    </xf>
    <xf numFmtId="0" fontId="47" fillId="0" borderId="0" xfId="25" applyFont="1" applyAlignment="1" applyProtection="1">
      <alignment horizontal="center" vertical="top" wrapText="1"/>
      <protection hidden="1"/>
    </xf>
    <xf numFmtId="0" fontId="47" fillId="0" borderId="8" xfId="25" applyFont="1" applyBorder="1" applyAlignment="1" applyProtection="1">
      <alignment horizontal="center" vertical="top" wrapText="1"/>
      <protection hidden="1"/>
    </xf>
    <xf numFmtId="0" fontId="47" fillId="0" borderId="5" xfId="0" applyFont="1" applyBorder="1" applyAlignment="1" applyProtection="1">
      <alignment vertical="top"/>
      <protection hidden="1"/>
    </xf>
    <xf numFmtId="0" fontId="44" fillId="0" borderId="5" xfId="0" applyFont="1" applyBorder="1" applyAlignment="1" applyProtection="1">
      <alignment vertical="top"/>
      <protection hidden="1"/>
    </xf>
    <xf numFmtId="0" fontId="47" fillId="0" borderId="5" xfId="0" applyFont="1" applyBorder="1" applyAlignment="1" applyProtection="1">
      <alignment horizontal="right" vertical="top"/>
      <protection hidden="1"/>
    </xf>
    <xf numFmtId="0" fontId="48" fillId="0" borderId="0" xfId="0" applyFont="1" applyAlignment="1" applyProtection="1">
      <alignment vertical="top"/>
      <protection hidden="1"/>
    </xf>
    <xf numFmtId="0" fontId="49" fillId="0" borderId="0" xfId="0" applyFont="1" applyAlignment="1" applyProtection="1">
      <alignment vertical="top"/>
      <protection hidden="1"/>
    </xf>
    <xf numFmtId="0" fontId="47" fillId="0" borderId="0" xfId="0" applyFont="1" applyAlignment="1" applyProtection="1">
      <alignment horizontal="center" vertical="top"/>
      <protection hidden="1"/>
    </xf>
    <xf numFmtId="0" fontId="50" fillId="0" borderId="0" xfId="0" applyFont="1" applyAlignment="1" applyProtection="1">
      <alignment vertical="top"/>
      <protection hidden="1"/>
    </xf>
    <xf numFmtId="0" fontId="47" fillId="0" borderId="5" xfId="0" applyFont="1" applyBorder="1" applyAlignment="1" applyProtection="1">
      <alignment vertical="top" wrapText="1"/>
      <protection hidden="1"/>
    </xf>
    <xf numFmtId="0" fontId="47" fillId="0" borderId="0" xfId="0" applyFont="1" applyAlignment="1" applyProtection="1">
      <alignment horizontal="center" vertical="top" wrapText="1"/>
      <protection hidden="1"/>
    </xf>
    <xf numFmtId="173" fontId="44" fillId="0" borderId="0" xfId="0" applyNumberFormat="1" applyFont="1" applyAlignment="1" applyProtection="1">
      <alignment horizontal="left" vertical="top" wrapText="1"/>
      <protection hidden="1"/>
    </xf>
    <xf numFmtId="173" fontId="44" fillId="0" borderId="0" xfId="0" applyNumberFormat="1" applyFont="1" applyAlignment="1" applyProtection="1">
      <alignment horizontal="left" vertical="top"/>
      <protection hidden="1"/>
    </xf>
    <xf numFmtId="0" fontId="47" fillId="0" borderId="0" xfId="31" applyFont="1" applyAlignment="1" applyProtection="1">
      <alignment horizontal="left" vertical="top" wrapText="1"/>
      <protection hidden="1"/>
    </xf>
    <xf numFmtId="0" fontId="47" fillId="0" borderId="0" xfId="0" applyFont="1" applyAlignment="1" applyProtection="1">
      <alignment horizontal="justify" vertical="top"/>
      <protection hidden="1"/>
    </xf>
    <xf numFmtId="172" fontId="44" fillId="0" borderId="0" xfId="0" applyNumberFormat="1" applyFont="1" applyAlignment="1" applyProtection="1">
      <alignment horizontal="center" vertical="top"/>
      <protection hidden="1"/>
    </xf>
    <xf numFmtId="0" fontId="44" fillId="0" borderId="0" xfId="0" applyFont="1" applyAlignment="1" applyProtection="1">
      <alignment horizontal="right" vertical="top"/>
      <protection hidden="1"/>
    </xf>
    <xf numFmtId="172" fontId="44" fillId="0" borderId="0" xfId="0" applyNumberFormat="1" applyFont="1" applyAlignment="1" applyProtection="1">
      <alignment horizontal="left" vertical="top"/>
      <protection hidden="1"/>
    </xf>
    <xf numFmtId="172" fontId="44" fillId="0" borderId="0" xfId="0" applyNumberFormat="1" applyFont="1" applyAlignment="1" applyProtection="1">
      <alignment horizontal="center" vertical="top" wrapText="1"/>
      <protection hidden="1"/>
    </xf>
    <xf numFmtId="0" fontId="56" fillId="0" borderId="0" xfId="0" applyFont="1" applyAlignment="1" applyProtection="1">
      <alignment vertical="top"/>
      <protection hidden="1"/>
    </xf>
    <xf numFmtId="0" fontId="44" fillId="0" borderId="0" xfId="0" applyFont="1" applyAlignment="1" applyProtection="1">
      <alignment horizontal="right" vertical="top" wrapText="1"/>
      <protection hidden="1"/>
    </xf>
    <xf numFmtId="0" fontId="44" fillId="0" borderId="0" xfId="0" applyFont="1" applyAlignment="1" applyProtection="1">
      <alignment horizontal="left" vertical="top" wrapText="1"/>
      <protection hidden="1"/>
    </xf>
    <xf numFmtId="0" fontId="57" fillId="0" borderId="0" xfId="0" applyFont="1" applyAlignment="1" applyProtection="1">
      <alignment vertical="top" wrapText="1"/>
      <protection hidden="1"/>
    </xf>
    <xf numFmtId="0" fontId="47" fillId="0" borderId="0" xfId="0" applyFont="1" applyAlignment="1" applyProtection="1">
      <alignment horizontal="justify" vertical="top" wrapText="1"/>
      <protection hidden="1"/>
    </xf>
    <xf numFmtId="0" fontId="44" fillId="0" borderId="8" xfId="0" applyFont="1" applyBorder="1" applyAlignment="1" applyProtection="1">
      <alignment horizontal="left" vertical="top" wrapText="1"/>
      <protection hidden="1"/>
    </xf>
    <xf numFmtId="0" fontId="44" fillId="3" borderId="8" xfId="0" applyFont="1" applyFill="1" applyBorder="1" applyAlignment="1" applyProtection="1">
      <alignment horizontal="right" vertical="top" wrapText="1"/>
      <protection locked="0"/>
    </xf>
    <xf numFmtId="0" fontId="44" fillId="3" borderId="8" xfId="25" applyFont="1" applyFill="1" applyBorder="1" applyAlignment="1" applyProtection="1">
      <alignment horizontal="left" vertical="top" wrapText="1"/>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5" xfId="0" applyFont="1" applyBorder="1" applyAlignment="1" applyProtection="1">
      <alignment vertical="top" wrapText="1"/>
      <protection hidden="1"/>
    </xf>
    <xf numFmtId="0" fontId="56" fillId="0" borderId="5" xfId="0" applyFont="1" applyBorder="1" applyAlignment="1" applyProtection="1">
      <alignment vertical="top"/>
      <protection hidden="1"/>
    </xf>
    <xf numFmtId="0" fontId="58" fillId="0" borderId="0" xfId="0" applyFont="1" applyAlignment="1" applyProtection="1">
      <alignment vertical="top"/>
      <protection hidden="1"/>
    </xf>
    <xf numFmtId="0" fontId="58" fillId="0" borderId="0" xfId="0" applyFont="1" applyAlignment="1" applyProtection="1">
      <alignment horizontal="center" vertical="top"/>
      <protection hidden="1"/>
    </xf>
    <xf numFmtId="0" fontId="59" fillId="0" borderId="0" xfId="0" applyFont="1" applyAlignment="1" applyProtection="1">
      <alignment vertical="top"/>
      <protection hidden="1"/>
    </xf>
    <xf numFmtId="0" fontId="43" fillId="0" borderId="0" xfId="0" applyFont="1" applyAlignment="1" applyProtection="1">
      <alignment vertical="top"/>
      <protection hidden="1"/>
    </xf>
    <xf numFmtId="0" fontId="43" fillId="0" borderId="0" xfId="0" applyFont="1" applyAlignment="1" applyProtection="1">
      <alignment horizontal="center" vertical="top"/>
      <protection hidden="1"/>
    </xf>
    <xf numFmtId="0" fontId="58" fillId="0" borderId="0" xfId="31" applyFont="1" applyAlignment="1" applyProtection="1">
      <alignment vertical="top"/>
      <protection hidden="1"/>
    </xf>
    <xf numFmtId="0" fontId="58" fillId="0" borderId="0" xfId="35" applyFont="1" applyAlignment="1" applyProtection="1">
      <alignment vertical="top"/>
      <protection hidden="1"/>
    </xf>
    <xf numFmtId="0" fontId="59" fillId="0" borderId="0" xfId="0" applyFont="1" applyAlignment="1">
      <alignment vertical="top"/>
    </xf>
    <xf numFmtId="0" fontId="59" fillId="0" borderId="0" xfId="0" applyFont="1" applyAlignment="1">
      <alignment vertical="top" wrapText="1"/>
    </xf>
    <xf numFmtId="0" fontId="58" fillId="0" borderId="0" xfId="0" applyFont="1" applyAlignment="1">
      <alignment vertical="top"/>
    </xf>
    <xf numFmtId="0" fontId="58" fillId="0" borderId="0" xfId="0" applyFont="1" applyAlignment="1">
      <alignment horizontal="center" vertical="top"/>
    </xf>
    <xf numFmtId="0" fontId="56" fillId="0" borderId="0" xfId="0" applyFont="1" applyAlignment="1">
      <alignment vertical="top"/>
    </xf>
    <xf numFmtId="0" fontId="59" fillId="0" borderId="0" xfId="0" applyFont="1" applyAlignment="1">
      <alignment horizontal="justify" vertical="top"/>
    </xf>
    <xf numFmtId="0" fontId="58" fillId="0" borderId="0" xfId="0" applyFont="1" applyAlignment="1">
      <alignment horizontal="left" vertical="top" wrapText="1"/>
    </xf>
    <xf numFmtId="0" fontId="58" fillId="0" borderId="0" xfId="0" applyFont="1" applyAlignment="1">
      <alignment horizontal="center" vertical="top" wrapText="1"/>
    </xf>
    <xf numFmtId="0" fontId="59" fillId="0" borderId="0" xfId="0" applyFont="1" applyAlignment="1">
      <alignment horizontal="center" vertical="top"/>
    </xf>
    <xf numFmtId="0" fontId="59" fillId="0" borderId="0" xfId="0" applyFont="1" applyAlignment="1">
      <alignment horizontal="center" vertical="top" wrapText="1"/>
    </xf>
    <xf numFmtId="0" fontId="60" fillId="0" borderId="0" xfId="0" applyFont="1" applyAlignment="1">
      <alignment vertical="top"/>
    </xf>
    <xf numFmtId="0" fontId="59" fillId="0" borderId="0" xfId="0" applyFont="1" applyAlignment="1">
      <alignment horizontal="right" vertical="top"/>
    </xf>
    <xf numFmtId="0" fontId="58" fillId="0" borderId="0" xfId="0" applyFont="1" applyAlignment="1">
      <alignment vertical="top" wrapText="1"/>
    </xf>
    <xf numFmtId="0" fontId="44" fillId="3" borderId="8" xfId="32" applyFont="1" applyFill="1" applyBorder="1" applyAlignment="1" applyProtection="1">
      <alignment vertical="top" wrapText="1"/>
      <protection locked="0"/>
    </xf>
    <xf numFmtId="0" fontId="58" fillId="0" borderId="0" xfId="0" applyFont="1" applyAlignment="1">
      <alignment horizontal="right" vertical="top"/>
    </xf>
    <xf numFmtId="14" fontId="58" fillId="0" borderId="0" xfId="0" applyNumberFormat="1" applyFont="1" applyAlignment="1">
      <alignment horizontal="center" vertical="top"/>
    </xf>
    <xf numFmtId="14" fontId="58" fillId="0" borderId="0" xfId="0" applyNumberFormat="1" applyFont="1" applyAlignment="1">
      <alignment vertical="top"/>
    </xf>
    <xf numFmtId="0" fontId="47" fillId="0" borderId="8" xfId="0" applyFont="1" applyBorder="1" applyAlignment="1">
      <alignment horizontal="center" vertical="top" wrapText="1"/>
    </xf>
    <xf numFmtId="0" fontId="58" fillId="7" borderId="0" xfId="0" applyFont="1" applyFill="1" applyAlignment="1">
      <alignment horizontal="left" vertical="top" wrapText="1"/>
    </xf>
    <xf numFmtId="0" fontId="58" fillId="7" borderId="0" xfId="0" applyFont="1" applyFill="1" applyAlignment="1">
      <alignment horizontal="center" vertical="top" wrapText="1"/>
    </xf>
    <xf numFmtId="0" fontId="58" fillId="7" borderId="0" xfId="0" applyFont="1" applyFill="1" applyAlignment="1">
      <alignment vertical="top"/>
    </xf>
    <xf numFmtId="0" fontId="44" fillId="7" borderId="0" xfId="0" applyFont="1" applyFill="1" applyAlignment="1">
      <alignment vertical="top"/>
    </xf>
    <xf numFmtId="0" fontId="56" fillId="7" borderId="0" xfId="0" applyFont="1" applyFill="1" applyAlignment="1">
      <alignment vertical="top"/>
    </xf>
    <xf numFmtId="0" fontId="59" fillId="7" borderId="0" xfId="0" applyFont="1" applyFill="1" applyAlignment="1">
      <alignment vertical="top"/>
    </xf>
    <xf numFmtId="0" fontId="59" fillId="0" borderId="8" xfId="0" applyFont="1" applyBorder="1" applyAlignment="1">
      <alignment horizontal="center" vertical="top"/>
    </xf>
    <xf numFmtId="0" fontId="60" fillId="0" borderId="8" xfId="0" applyFont="1" applyBorder="1" applyAlignment="1">
      <alignment horizontal="center" vertical="top"/>
    </xf>
    <xf numFmtId="0" fontId="60" fillId="0" borderId="8" xfId="0" applyFont="1" applyBorder="1" applyAlignment="1">
      <alignment horizontal="center" vertical="top" wrapText="1"/>
    </xf>
    <xf numFmtId="0" fontId="58" fillId="0" borderId="0" xfId="0" applyFont="1" applyAlignment="1">
      <alignment horizontal="left" vertical="top"/>
    </xf>
    <xf numFmtId="0" fontId="47" fillId="0" borderId="0" xfId="0" applyFont="1" applyAlignment="1">
      <alignment vertical="top"/>
    </xf>
    <xf numFmtId="0" fontId="60" fillId="0" borderId="8" xfId="0" applyFont="1" applyBorder="1" applyAlignment="1">
      <alignment vertical="top"/>
    </xf>
    <xf numFmtId="2" fontId="60" fillId="0" borderId="8" xfId="0" applyNumberFormat="1" applyFont="1" applyBorder="1" applyAlignment="1">
      <alignment vertical="top" wrapText="1"/>
    </xf>
    <xf numFmtId="0" fontId="61" fillId="0" borderId="0" xfId="0" applyFont="1" applyAlignment="1">
      <alignment vertical="top"/>
    </xf>
    <xf numFmtId="0" fontId="43" fillId="0" borderId="0" xfId="0" applyFont="1" applyAlignment="1">
      <alignment vertical="top" wrapText="1"/>
    </xf>
    <xf numFmtId="0" fontId="43" fillId="0" borderId="0" xfId="0" applyFont="1" applyAlignment="1">
      <alignment vertical="top"/>
    </xf>
    <xf numFmtId="0" fontId="43" fillId="0" borderId="0" xfId="0" applyFont="1" applyAlignment="1">
      <alignment horizontal="center" vertical="top"/>
    </xf>
    <xf numFmtId="0" fontId="44" fillId="3" borderId="17" xfId="32" applyFont="1" applyFill="1" applyBorder="1" applyAlignment="1" applyProtection="1">
      <alignment vertical="top" wrapText="1"/>
      <protection locked="0"/>
    </xf>
    <xf numFmtId="0" fontId="44" fillId="3" borderId="10"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horizontal="center" vertical="top" wrapText="1"/>
      <protection locked="0" hidden="1"/>
    </xf>
    <xf numFmtId="0" fontId="44" fillId="3" borderId="8" xfId="32" applyFont="1" applyFill="1" applyBorder="1" applyAlignment="1" applyProtection="1">
      <alignment vertical="top" wrapText="1"/>
      <protection locked="0" hidden="1"/>
    </xf>
    <xf numFmtId="0" fontId="62" fillId="0" borderId="0" xfId="0" applyFont="1" applyAlignment="1" applyProtection="1">
      <alignment horizontal="center" vertical="top"/>
      <protection hidden="1"/>
    </xf>
    <xf numFmtId="0" fontId="44" fillId="0" borderId="0" xfId="35" applyFont="1" applyAlignment="1" applyProtection="1">
      <alignment vertical="top" wrapText="1"/>
      <protection hidden="1"/>
    </xf>
    <xf numFmtId="0" fontId="44" fillId="0" borderId="0" xfId="25" applyFont="1" applyAlignment="1" applyProtection="1">
      <alignment horizontal="center" vertical="top" wrapText="1"/>
      <protection hidden="1"/>
    </xf>
    <xf numFmtId="0" fontId="44" fillId="0" borderId="0" xfId="25" applyFont="1" applyAlignment="1" applyProtection="1">
      <alignment vertical="top" wrapText="1"/>
      <protection hidden="1"/>
    </xf>
    <xf numFmtId="0" fontId="44" fillId="0" borderId="0" xfId="25" applyFont="1" applyAlignment="1" applyProtection="1">
      <alignment horizontal="left" vertical="top" wrapText="1"/>
      <protection hidden="1"/>
    </xf>
    <xf numFmtId="0" fontId="47" fillId="0" borderId="8" xfId="27" applyFont="1" applyBorder="1" applyAlignment="1" applyProtection="1">
      <alignment horizontal="center" vertical="center" wrapText="1"/>
      <protection hidden="1"/>
    </xf>
    <xf numFmtId="0" fontId="47"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center" vertical="center" wrapText="1"/>
      <protection hidden="1"/>
    </xf>
    <xf numFmtId="0" fontId="44" fillId="3" borderId="8" xfId="27" applyFont="1" applyFill="1" applyBorder="1" applyAlignment="1" applyProtection="1">
      <alignment horizontal="left" vertical="center" wrapText="1"/>
      <protection locked="0"/>
    </xf>
    <xf numFmtId="0" fontId="44" fillId="0" borderId="8" xfId="27" applyFont="1" applyBorder="1" applyAlignment="1" applyProtection="1">
      <alignment horizontal="left" vertical="center" wrapText="1"/>
      <protection hidden="1"/>
    </xf>
    <xf numFmtId="174" fontId="44" fillId="3" borderId="8" xfId="0" applyNumberFormat="1" applyFont="1" applyFill="1" applyBorder="1" applyAlignment="1" applyProtection="1">
      <alignment horizontal="left" vertical="center"/>
      <protection locked="0"/>
    </xf>
    <xf numFmtId="0" fontId="44" fillId="0" borderId="0" xfId="35" applyFont="1" applyAlignment="1" applyProtection="1">
      <alignment horizontal="left" vertical="center" wrapText="1"/>
      <protection hidden="1"/>
    </xf>
    <xf numFmtId="174" fontId="44" fillId="3" borderId="8" xfId="32" applyNumberFormat="1" applyFont="1" applyFill="1" applyBorder="1" applyAlignment="1" applyProtection="1">
      <alignment vertical="top" wrapText="1"/>
      <protection locked="0"/>
    </xf>
    <xf numFmtId="0" fontId="62" fillId="0" borderId="0" xfId="0" applyFont="1" applyAlignment="1" applyProtection="1">
      <alignment horizontal="center"/>
      <protection hidden="1"/>
    </xf>
    <xf numFmtId="0" fontId="63" fillId="0" borderId="0" xfId="0" applyFont="1" applyAlignment="1" applyProtection="1">
      <alignment vertical="center"/>
      <protection hidden="1"/>
    </xf>
    <xf numFmtId="0" fontId="44" fillId="0" borderId="0" xfId="0" applyFont="1"/>
    <xf numFmtId="0" fontId="44" fillId="3" borderId="8" xfId="0" applyFont="1" applyFill="1" applyBorder="1" applyAlignment="1" applyProtection="1">
      <alignment vertical="top" wrapText="1"/>
      <protection locked="0"/>
    </xf>
    <xf numFmtId="0" fontId="44" fillId="3" borderId="7" xfId="0" applyFont="1" applyFill="1" applyBorder="1" applyAlignment="1" applyProtection="1">
      <alignment vertical="top" wrapText="1"/>
      <protection locked="0"/>
    </xf>
    <xf numFmtId="0" fontId="50" fillId="0" borderId="0" xfId="0" applyFont="1" applyAlignment="1" applyProtection="1">
      <alignment vertical="center" wrapText="1"/>
      <protection hidden="1"/>
    </xf>
    <xf numFmtId="0" fontId="40" fillId="0" borderId="0" xfId="0" applyFont="1" applyAlignment="1" applyProtection="1">
      <alignment vertical="center" wrapText="1"/>
      <protection hidden="1"/>
    </xf>
    <xf numFmtId="0" fontId="44" fillId="0" borderId="0" xfId="31" applyFont="1" applyAlignment="1" applyProtection="1">
      <alignment vertical="center" wrapText="1"/>
      <protection hidden="1"/>
    </xf>
    <xf numFmtId="0" fontId="44" fillId="0" borderId="0" xfId="35" applyFont="1" applyAlignment="1" applyProtection="1">
      <alignment vertical="center" wrapText="1"/>
      <protection hidden="1"/>
    </xf>
    <xf numFmtId="0" fontId="40" fillId="0" borderId="0" xfId="0" applyFont="1" applyAlignment="1" applyProtection="1">
      <alignment wrapText="1"/>
      <protection hidden="1"/>
    </xf>
    <xf numFmtId="0" fontId="44" fillId="0" borderId="0" xfId="35" applyFont="1" applyAlignment="1" applyProtection="1">
      <alignment horizontal="left"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0" xfId="0" applyFont="1" applyAlignment="1" applyProtection="1">
      <alignment horizontal="center" vertical="top" wrapText="1"/>
      <protection hidden="1"/>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0" fontId="44" fillId="0" borderId="0" xfId="30" applyFont="1" applyAlignment="1" applyProtection="1">
      <alignment horizontal="center" vertical="top"/>
      <protection hidden="1"/>
    </xf>
    <xf numFmtId="0" fontId="44" fillId="0" borderId="0" xfId="30" applyFont="1" applyAlignment="1" applyProtection="1">
      <alignment vertical="top"/>
      <protection hidden="1"/>
    </xf>
    <xf numFmtId="0" fontId="62" fillId="0" borderId="0" xfId="0" applyFont="1" applyAlignment="1" applyProtection="1">
      <alignment vertical="top"/>
      <protection hidden="1"/>
    </xf>
    <xf numFmtId="0" fontId="47" fillId="0" borderId="0" xfId="31" applyFont="1" applyAlignment="1" applyProtection="1">
      <alignment vertical="top"/>
      <protection hidden="1"/>
    </xf>
    <xf numFmtId="0" fontId="47" fillId="0" borderId="0" xfId="30" applyFont="1" applyAlignment="1" applyProtection="1">
      <alignment horizontal="center" vertical="top"/>
      <protection hidden="1"/>
    </xf>
    <xf numFmtId="0" fontId="47" fillId="0" borderId="0" xfId="30" applyFont="1" applyAlignment="1" applyProtection="1">
      <alignment vertical="top"/>
      <protection hidden="1"/>
    </xf>
    <xf numFmtId="0" fontId="65" fillId="0" borderId="0" xfId="0" applyFont="1" applyAlignment="1" applyProtection="1">
      <alignment vertical="top"/>
      <protection hidden="1"/>
    </xf>
    <xf numFmtId="14" fontId="44" fillId="6" borderId="8" xfId="0" applyNumberFormat="1" applyFont="1" applyFill="1" applyBorder="1" applyAlignment="1" applyProtection="1">
      <alignment horizontal="center" vertical="top" wrapText="1"/>
      <protection locked="0"/>
    </xf>
    <xf numFmtId="14" fontId="44" fillId="0" borderId="0" xfId="0" applyNumberFormat="1" applyFont="1" applyAlignment="1" applyProtection="1">
      <alignment vertical="top" wrapText="1"/>
      <protection hidden="1"/>
    </xf>
    <xf numFmtId="0" fontId="44" fillId="6" borderId="8" xfId="0" applyFont="1" applyFill="1" applyBorder="1" applyAlignment="1" applyProtection="1">
      <alignment horizontal="center" vertical="top"/>
      <protection locked="0"/>
    </xf>
    <xf numFmtId="0" fontId="56" fillId="0" borderId="0" xfId="0" applyFont="1" applyAlignment="1" applyProtection="1">
      <alignment horizontal="justify" vertical="top"/>
      <protection hidden="1"/>
    </xf>
    <xf numFmtId="0" fontId="44" fillId="0" borderId="8" xfId="28" applyFont="1" applyBorder="1" applyAlignment="1" applyProtection="1">
      <alignment horizontal="center" vertical="top" wrapText="1"/>
      <protection hidden="1"/>
    </xf>
    <xf numFmtId="0" fontId="44" fillId="0" borderId="8" xfId="28" applyFont="1" applyBorder="1" applyAlignment="1" applyProtection="1">
      <alignment vertical="top" wrapText="1"/>
      <protection hidden="1"/>
    </xf>
    <xf numFmtId="0" fontId="44" fillId="0" borderId="19" xfId="28" applyFont="1" applyBorder="1" applyAlignment="1" applyProtection="1">
      <alignment horizontal="center" vertical="top" wrapText="1"/>
      <protection hidden="1"/>
    </xf>
    <xf numFmtId="0" fontId="44" fillId="0" borderId="10" xfId="28" applyFont="1" applyBorder="1" applyAlignment="1" applyProtection="1">
      <alignment vertical="top" wrapText="1"/>
      <protection hidden="1"/>
    </xf>
    <xf numFmtId="0" fontId="44" fillId="0" borderId="20" xfId="28" applyFont="1" applyBorder="1" applyAlignment="1" applyProtection="1">
      <alignment horizontal="center" vertical="top" wrapText="1"/>
      <protection hidden="1"/>
    </xf>
    <xf numFmtId="0" fontId="44" fillId="3" borderId="21" xfId="28" applyFont="1" applyFill="1" applyBorder="1" applyAlignment="1" applyProtection="1">
      <alignment horizontal="left" vertical="top" wrapText="1"/>
      <protection locked="0"/>
    </xf>
    <xf numFmtId="0" fontId="44" fillId="3" borderId="24" xfId="28" applyFont="1" applyFill="1" applyBorder="1" applyAlignment="1" applyProtection="1">
      <alignment horizontal="left" vertical="top" wrapText="1"/>
      <protection locked="0"/>
    </xf>
    <xf numFmtId="0" fontId="44" fillId="0" borderId="22" xfId="28" applyFont="1" applyBorder="1" applyAlignment="1" applyProtection="1">
      <alignment horizontal="center" vertical="top" wrapText="1"/>
      <protection hidden="1"/>
    </xf>
    <xf numFmtId="0" fontId="44" fillId="3" borderId="23"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3" borderId="8" xfId="28" applyFont="1" applyFill="1" applyBorder="1" applyAlignment="1" applyProtection="1">
      <alignment horizontal="left" vertical="top" wrapText="1"/>
      <protection locked="0"/>
    </xf>
    <xf numFmtId="0" fontId="66" fillId="0" borderId="0" xfId="28" applyFont="1" applyAlignment="1" applyProtection="1">
      <alignment horizontal="justify" vertical="top" wrapText="1"/>
      <protection hidden="1"/>
    </xf>
    <xf numFmtId="0" fontId="51" fillId="0" borderId="0" xfId="0" applyFont="1" applyAlignment="1" applyProtection="1">
      <alignment vertical="top"/>
      <protection hidden="1"/>
    </xf>
    <xf numFmtId="0" fontId="66" fillId="0" borderId="0" xfId="28" applyFont="1" applyAlignment="1" applyProtection="1">
      <alignment horizontal="right" vertical="top" wrapText="1"/>
      <protection hidden="1"/>
    </xf>
    <xf numFmtId="0" fontId="67" fillId="0" borderId="0" xfId="28" applyFont="1" applyAlignment="1" applyProtection="1">
      <alignment horizontal="left" vertical="top" wrapText="1"/>
      <protection hidden="1"/>
    </xf>
    <xf numFmtId="0" fontId="68" fillId="0" borderId="0" xfId="31" applyFont="1" applyAlignment="1" applyProtection="1">
      <alignment vertical="top"/>
      <protection hidden="1"/>
    </xf>
    <xf numFmtId="0" fontId="68" fillId="0" borderId="0" xfId="35" applyFont="1" applyAlignment="1" applyProtection="1">
      <alignment vertical="top"/>
      <protection hidden="1"/>
    </xf>
    <xf numFmtId="0" fontId="40" fillId="0" borderId="0" xfId="0" applyFont="1" applyAlignment="1" applyProtection="1">
      <alignment horizontal="center" vertical="top"/>
      <protection hidden="1"/>
    </xf>
    <xf numFmtId="0" fontId="52" fillId="0" borderId="0" xfId="0" applyFont="1" applyAlignment="1" applyProtection="1">
      <alignment vertical="top"/>
      <protection hidden="1"/>
    </xf>
    <xf numFmtId="0" fontId="68" fillId="0" borderId="8" xfId="0" applyFont="1" applyBorder="1" applyAlignment="1" applyProtection="1">
      <alignment horizontal="center" vertical="center" wrapText="1"/>
      <protection hidden="1"/>
    </xf>
    <xf numFmtId="0" fontId="52" fillId="0" borderId="0" xfId="0" applyFont="1" applyProtection="1">
      <protection hidden="1"/>
    </xf>
    <xf numFmtId="0" fontId="68" fillId="3" borderId="8" xfId="0" applyFont="1" applyFill="1" applyBorder="1" applyAlignment="1" applyProtection="1">
      <alignment horizontal="center" vertical="center"/>
      <protection locked="0"/>
    </xf>
    <xf numFmtId="0" fontId="52" fillId="0" borderId="0" xfId="0" applyFont="1" applyAlignment="1" applyProtection="1">
      <alignment vertical="center"/>
      <protection hidden="1"/>
    </xf>
    <xf numFmtId="0" fontId="39" fillId="0" borderId="0" xfId="0" applyFont="1" applyProtection="1">
      <protection hidden="1"/>
    </xf>
    <xf numFmtId="0" fontId="47" fillId="0" borderId="0" xfId="0" applyFont="1" applyAlignment="1" applyProtection="1">
      <alignment horizontal="left" vertical="center"/>
      <protection hidden="1"/>
    </xf>
    <xf numFmtId="0" fontId="69" fillId="0" borderId="0" xfId="0" applyFont="1" applyAlignment="1" applyProtection="1">
      <alignment horizontal="center" vertical="center"/>
      <protection hidden="1"/>
    </xf>
    <xf numFmtId="0" fontId="40" fillId="0" borderId="5" xfId="0" applyFont="1" applyBorder="1" applyAlignment="1" applyProtection="1">
      <alignment vertical="center"/>
      <protection hidden="1"/>
    </xf>
    <xf numFmtId="0" fontId="39" fillId="0" borderId="25" xfId="0" applyFont="1" applyBorder="1" applyAlignment="1" applyProtection="1">
      <alignment horizontal="center" vertical="center"/>
      <protection hidden="1"/>
    </xf>
    <xf numFmtId="0" fontId="39" fillId="3" borderId="25" xfId="0" applyFont="1" applyFill="1" applyBorder="1" applyAlignment="1" applyProtection="1">
      <alignment horizontal="left" vertical="center" wrapText="1"/>
      <protection locked="0"/>
    </xf>
    <xf numFmtId="0" fontId="39" fillId="0" borderId="26" xfId="0" applyFont="1" applyBorder="1" applyAlignment="1" applyProtection="1">
      <alignment horizontal="center" vertical="center"/>
      <protection hidden="1"/>
    </xf>
    <xf numFmtId="0" fontId="39" fillId="3" borderId="26" xfId="0" applyFont="1" applyFill="1" applyBorder="1" applyAlignment="1" applyProtection="1">
      <alignment horizontal="left" vertical="center" wrapText="1"/>
      <protection locked="0"/>
    </xf>
    <xf numFmtId="0" fontId="39" fillId="0" borderId="27" xfId="0" applyFont="1" applyBorder="1" applyAlignment="1" applyProtection="1">
      <alignment horizontal="center" vertical="center"/>
      <protection hidden="1"/>
    </xf>
    <xf numFmtId="0" fontId="39" fillId="3" borderId="27" xfId="0" applyFont="1" applyFill="1" applyBorder="1" applyAlignment="1" applyProtection="1">
      <alignment horizontal="left" vertical="center" wrapText="1"/>
      <protection locked="0"/>
    </xf>
    <xf numFmtId="0" fontId="53" fillId="0" borderId="28" xfId="0" applyFont="1" applyBorder="1" applyAlignment="1" applyProtection="1">
      <alignment horizontal="center" vertical="center" wrapText="1"/>
      <protection hidden="1"/>
    </xf>
    <xf numFmtId="0" fontId="45" fillId="0" borderId="0" xfId="0" applyFont="1" applyAlignment="1" applyProtection="1">
      <alignment vertical="center" wrapText="1"/>
      <protection hidden="1"/>
    </xf>
    <xf numFmtId="0" fontId="45" fillId="0" borderId="0" xfId="0" applyFont="1" applyAlignment="1" applyProtection="1">
      <alignment wrapText="1"/>
      <protection hidden="1"/>
    </xf>
    <xf numFmtId="0" fontId="39" fillId="0" borderId="29" xfId="0" quotePrefix="1" applyFont="1" applyBorder="1" applyAlignment="1" applyProtection="1">
      <alignment horizontal="center" vertical="center"/>
      <protection hidden="1"/>
    </xf>
    <xf numFmtId="0" fontId="39" fillId="0" borderId="29" xfId="0" applyFont="1" applyBorder="1" applyAlignment="1" applyProtection="1">
      <alignment horizontal="center" vertical="center"/>
      <protection hidden="1"/>
    </xf>
    <xf numFmtId="0" fontId="44" fillId="0" borderId="17" xfId="0" applyFont="1" applyBorder="1" applyAlignment="1" applyProtection="1">
      <alignment horizontal="center" vertical="center" wrapText="1"/>
      <protection hidden="1"/>
    </xf>
    <xf numFmtId="0" fontId="44" fillId="3" borderId="17" xfId="0" applyFont="1" applyFill="1" applyBorder="1" applyAlignment="1" applyProtection="1">
      <alignment horizontal="center" vertical="center" wrapText="1"/>
      <protection locked="0"/>
    </xf>
    <xf numFmtId="0" fontId="44" fillId="0" borderId="21" xfId="0" applyFont="1" applyBorder="1" applyAlignment="1" applyProtection="1">
      <alignment horizontal="center" vertical="center" wrapText="1"/>
      <protection hidden="1"/>
    </xf>
    <xf numFmtId="0" fontId="44" fillId="0" borderId="24" xfId="0" applyFont="1" applyBorder="1" applyAlignment="1" applyProtection="1">
      <alignment horizontal="center" vertical="center" wrapText="1"/>
      <protection hidden="1"/>
    </xf>
    <xf numFmtId="0" fontId="44" fillId="0" borderId="23" xfId="0" applyFont="1" applyBorder="1" applyAlignment="1" applyProtection="1">
      <alignment horizontal="center" vertical="center" wrapText="1"/>
      <protection hidden="1"/>
    </xf>
    <xf numFmtId="0" fontId="47" fillId="0" borderId="8" xfId="0" applyFont="1" applyBorder="1" applyAlignment="1" applyProtection="1">
      <alignment vertical="center" wrapText="1"/>
      <protection hidden="1"/>
    </xf>
    <xf numFmtId="0" fontId="40" fillId="0" borderId="5" xfId="0" applyFont="1" applyBorder="1" applyProtection="1">
      <protection hidden="1"/>
    </xf>
    <xf numFmtId="172" fontId="60" fillId="7" borderId="8" xfId="0" applyNumberFormat="1" applyFont="1" applyFill="1" applyBorder="1" applyAlignment="1">
      <alignment horizontal="left" vertical="top"/>
    </xf>
    <xf numFmtId="172" fontId="60" fillId="7" borderId="8" xfId="0" applyNumberFormat="1" applyFont="1" applyFill="1" applyBorder="1" applyAlignment="1">
      <alignment horizontal="center" vertical="top"/>
    </xf>
    <xf numFmtId="172" fontId="60" fillId="0" borderId="0" xfId="0" applyNumberFormat="1" applyFont="1" applyAlignment="1">
      <alignment horizontal="center" vertical="top"/>
    </xf>
    <xf numFmtId="172" fontId="4" fillId="0" borderId="0" xfId="0" applyNumberFormat="1" applyFont="1" applyAlignment="1" applyProtection="1">
      <alignment horizontal="center"/>
      <protection hidden="1"/>
    </xf>
    <xf numFmtId="0" fontId="4" fillId="0" borderId="0" xfId="0" applyFont="1" applyAlignment="1" applyProtection="1">
      <alignment horizontal="left"/>
      <protection hidden="1"/>
    </xf>
    <xf numFmtId="0" fontId="4" fillId="0" borderId="0" xfId="0" applyFont="1" applyAlignment="1" applyProtection="1">
      <alignment vertical="center"/>
      <protection hidden="1"/>
    </xf>
    <xf numFmtId="0" fontId="0" fillId="0" borderId="0" xfId="0" applyAlignment="1" applyProtection="1">
      <alignment vertical="center"/>
      <protection hidden="1"/>
    </xf>
    <xf numFmtId="0" fontId="0" fillId="0" borderId="0" xfId="0" applyProtection="1">
      <protection hidden="1"/>
    </xf>
    <xf numFmtId="0" fontId="4" fillId="0" borderId="0" xfId="0" applyFont="1" applyAlignment="1" applyProtection="1">
      <alignment horizontal="center" vertical="center"/>
      <protection hidden="1"/>
    </xf>
    <xf numFmtId="0" fontId="4" fillId="0" borderId="0" xfId="0" applyFont="1" applyAlignment="1" applyProtection="1">
      <alignment horizontal="center" vertical="top"/>
      <protection hidden="1"/>
    </xf>
    <xf numFmtId="0" fontId="4" fillId="0" borderId="8" xfId="0" applyFont="1" applyBorder="1" applyAlignment="1" applyProtection="1">
      <alignment horizontal="justify" vertical="center" wrapText="1"/>
      <protection hidden="1"/>
    </xf>
    <xf numFmtId="0" fontId="5" fillId="0" borderId="0" xfId="0" applyFont="1" applyAlignment="1" applyProtection="1">
      <alignment horizontal="justify" vertical="center"/>
      <protection hidden="1"/>
    </xf>
    <xf numFmtId="0" fontId="4" fillId="0" borderId="0" xfId="0" applyFont="1" applyAlignment="1" applyProtection="1">
      <alignment horizontal="justify" vertical="center" wrapText="1"/>
      <protection hidden="1"/>
    </xf>
    <xf numFmtId="0" fontId="4" fillId="0" borderId="0" xfId="0" applyFont="1" applyAlignment="1" applyProtection="1">
      <alignment horizontal="left" vertical="center"/>
      <protection hidden="1"/>
    </xf>
    <xf numFmtId="0" fontId="4" fillId="0" borderId="0" xfId="0" quotePrefix="1" applyFont="1" applyAlignment="1" applyProtection="1">
      <alignment horizontal="right" vertical="center"/>
      <protection hidden="1"/>
    </xf>
    <xf numFmtId="0" fontId="33" fillId="0" borderId="0" xfId="0" applyFont="1" applyAlignment="1" applyProtection="1">
      <alignment horizontal="justify" vertical="center"/>
      <protection hidden="1"/>
    </xf>
    <xf numFmtId="0" fontId="4" fillId="0" borderId="8" xfId="0" applyFont="1" applyBorder="1" applyAlignment="1" applyProtection="1">
      <alignment horizontal="left" vertical="center" wrapText="1"/>
      <protection hidden="1"/>
    </xf>
    <xf numFmtId="0" fontId="4" fillId="3" borderId="8" xfId="0" applyFont="1" applyFill="1" applyBorder="1" applyAlignment="1" applyProtection="1">
      <alignment horizontal="left" vertical="top" wrapText="1"/>
      <protection locked="0"/>
    </xf>
    <xf numFmtId="0" fontId="4" fillId="0" borderId="30" xfId="0" applyFont="1" applyBorder="1" applyAlignment="1" applyProtection="1">
      <alignment horizontal="left" vertical="center" wrapText="1"/>
      <protection hidden="1"/>
    </xf>
    <xf numFmtId="0" fontId="0" fillId="0" borderId="18" xfId="0" applyBorder="1" applyAlignment="1" applyProtection="1">
      <alignment horizontal="left"/>
      <protection hidden="1"/>
    </xf>
    <xf numFmtId="0" fontId="4" fillId="0" borderId="15" xfId="0" applyFont="1" applyBorder="1" applyAlignment="1" applyProtection="1">
      <alignment horizontal="left" vertical="center" wrapText="1"/>
      <protection hidden="1"/>
    </xf>
    <xf numFmtId="0" fontId="0" fillId="0" borderId="16" xfId="0" applyBorder="1" applyAlignment="1" applyProtection="1">
      <alignment horizontal="left"/>
      <protection hidden="1"/>
    </xf>
    <xf numFmtId="0" fontId="4" fillId="0" borderId="0" xfId="0" applyFont="1" applyAlignment="1" applyProtection="1">
      <alignment horizontal="left" vertical="center" wrapText="1"/>
      <protection hidden="1"/>
    </xf>
    <xf numFmtId="0" fontId="4" fillId="0" borderId="0" xfId="0" applyFont="1" applyAlignment="1" applyProtection="1">
      <alignment horizontal="center" vertical="top" wrapText="1"/>
      <protection hidden="1"/>
    </xf>
    <xf numFmtId="0" fontId="4" fillId="0" borderId="0" xfId="0" quotePrefix="1" applyFont="1" applyAlignment="1" applyProtection="1">
      <alignment horizontal="right" vertical="top"/>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center" vertical="top" wrapText="1"/>
      <protection locked="0"/>
    </xf>
    <xf numFmtId="0" fontId="4" fillId="0" borderId="0" xfId="0" applyFont="1" applyAlignment="1">
      <alignment horizontal="center" vertical="top" wrapText="1"/>
    </xf>
    <xf numFmtId="0" fontId="4" fillId="0" borderId="0" xfId="0" applyFont="1" applyAlignment="1">
      <alignment horizontal="left" vertical="top" wrapText="1"/>
    </xf>
    <xf numFmtId="0" fontId="4" fillId="0" borderId="0" xfId="0" applyFont="1" applyAlignment="1">
      <alignment horizontal="right" vertical="top" wrapText="1"/>
    </xf>
    <xf numFmtId="0" fontId="34" fillId="0" borderId="8" xfId="0" applyFont="1" applyBorder="1" applyAlignment="1">
      <alignment horizontal="center" vertical="center" wrapText="1"/>
    </xf>
    <xf numFmtId="0" fontId="5" fillId="0" borderId="0" xfId="0" applyFont="1" applyAlignment="1" applyProtection="1">
      <alignment horizontal="left"/>
      <protection hidden="1"/>
    </xf>
    <xf numFmtId="0" fontId="4" fillId="0" borderId="0" xfId="0" applyFont="1" applyAlignment="1" applyProtection="1">
      <alignment horizontal="center"/>
      <protection hidden="1"/>
    </xf>
    <xf numFmtId="0" fontId="4" fillId="0" borderId="0" xfId="0" applyFont="1" applyAlignment="1" applyProtection="1">
      <alignment horizontal="justify" vertical="center"/>
      <protection hidden="1"/>
    </xf>
    <xf numFmtId="0" fontId="4" fillId="0" borderId="0" xfId="0" applyFont="1" applyAlignment="1" applyProtection="1">
      <alignment vertical="center" wrapText="1"/>
      <protection hidden="1"/>
    </xf>
    <xf numFmtId="0" fontId="0" fillId="0" borderId="0" xfId="0" applyAlignment="1" applyProtection="1">
      <alignment horizontal="right" vertical="center"/>
      <protection hidden="1"/>
    </xf>
    <xf numFmtId="0" fontId="0" fillId="3" borderId="0" xfId="0" applyFill="1" applyAlignment="1" applyProtection="1">
      <alignment vertical="center"/>
      <protection locked="0"/>
    </xf>
    <xf numFmtId="0" fontId="4" fillId="3" borderId="8"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right" vertical="center" wrapText="1"/>
      <protection locked="0"/>
    </xf>
    <xf numFmtId="172" fontId="4" fillId="0" borderId="0" xfId="0" applyNumberFormat="1" applyFont="1" applyAlignment="1" applyProtection="1">
      <alignment horizontal="center" vertical="top"/>
      <protection hidden="1"/>
    </xf>
    <xf numFmtId="0" fontId="5" fillId="0" borderId="0" xfId="0" applyFont="1" applyAlignment="1" applyProtection="1">
      <alignment horizontal="left" vertical="top"/>
      <protection hidden="1"/>
    </xf>
    <xf numFmtId="0" fontId="4" fillId="0" borderId="0" xfId="0" applyFont="1" applyAlignment="1" applyProtection="1">
      <alignment vertical="top"/>
      <protection hidden="1"/>
    </xf>
    <xf numFmtId="0" fontId="0" fillId="0" borderId="0" xfId="0" applyAlignment="1" applyProtection="1">
      <alignment vertical="top"/>
      <protection hidden="1"/>
    </xf>
    <xf numFmtId="14" fontId="44" fillId="0" borderId="0" xfId="0" applyNumberFormat="1" applyFont="1" applyAlignment="1" applyProtection="1">
      <alignment horizontal="left" vertical="top"/>
      <protection hidden="1"/>
    </xf>
    <xf numFmtId="0" fontId="44" fillId="6" borderId="0" xfId="0" applyFont="1" applyFill="1" applyAlignment="1" applyProtection="1">
      <alignment horizontal="center" vertical="top" wrapText="1"/>
      <protection locked="0"/>
    </xf>
    <xf numFmtId="14" fontId="44" fillId="6" borderId="0" xfId="0" applyNumberFormat="1" applyFont="1" applyFill="1" applyAlignment="1" applyProtection="1">
      <alignment horizontal="center" vertical="top" wrapText="1"/>
      <protection locked="0"/>
    </xf>
    <xf numFmtId="0" fontId="35" fillId="0" borderId="29" xfId="34" applyFont="1" applyBorder="1" applyAlignment="1">
      <alignment horizontal="center" vertical="center"/>
    </xf>
    <xf numFmtId="0" fontId="36" fillId="0" borderId="0" xfId="34" applyFont="1"/>
    <xf numFmtId="0" fontId="37" fillId="0" borderId="0" xfId="34" applyFont="1" applyAlignment="1">
      <alignment vertical="center"/>
    </xf>
    <xf numFmtId="0" fontId="37" fillId="0" borderId="0" xfId="34" applyFont="1"/>
    <xf numFmtId="0" fontId="35" fillId="0" borderId="29" xfId="34" applyFont="1" applyBorder="1" applyAlignment="1">
      <alignment horizontal="center" vertical="top"/>
    </xf>
    <xf numFmtId="0" fontId="38" fillId="0" borderId="0" xfId="34" applyFont="1"/>
    <xf numFmtId="0" fontId="43" fillId="0" borderId="0" xfId="0" applyFont="1" applyAlignment="1" applyProtection="1">
      <alignment vertical="center"/>
      <protection hidden="1"/>
    </xf>
    <xf numFmtId="172" fontId="44" fillId="0" borderId="0" xfId="29" applyNumberFormat="1" applyFont="1" applyAlignment="1" applyProtection="1">
      <alignment vertical="top"/>
      <protection hidden="1"/>
    </xf>
    <xf numFmtId="0" fontId="44" fillId="0" borderId="0" xfId="0" applyFont="1" applyAlignment="1">
      <alignment horizontal="center" vertical="top"/>
    </xf>
    <xf numFmtId="0" fontId="44" fillId="0" borderId="0" xfId="0" applyFont="1" applyAlignment="1">
      <alignment vertical="top" wrapText="1"/>
    </xf>
    <xf numFmtId="172" fontId="70" fillId="0" borderId="0" xfId="29" applyNumberFormat="1" applyFont="1" applyAlignment="1" applyProtection="1">
      <alignment vertical="top"/>
      <protection hidden="1"/>
    </xf>
    <xf numFmtId="0" fontId="44" fillId="0" borderId="0" xfId="0" applyFont="1" applyAlignment="1">
      <alignment horizontal="justify" vertical="top" wrapText="1"/>
    </xf>
    <xf numFmtId="172" fontId="44" fillId="0" borderId="0" xfId="0" applyNumberFormat="1" applyFont="1" applyAlignment="1" applyProtection="1">
      <alignment vertical="top" wrapText="1"/>
      <protection hidden="1"/>
    </xf>
    <xf numFmtId="0" fontId="71" fillId="0" borderId="0" xfId="29" applyFont="1" applyAlignment="1">
      <alignment vertical="top" wrapText="1"/>
    </xf>
    <xf numFmtId="0" fontId="44" fillId="0" borderId="0" xfId="29" applyFont="1" applyAlignment="1" applyProtection="1">
      <alignment horizontal="left" vertical="top"/>
      <protection hidden="1"/>
    </xf>
    <xf numFmtId="0" fontId="35" fillId="0" borderId="0" xfId="34" applyFont="1" applyAlignment="1">
      <alignment horizontal="center" vertical="top"/>
    </xf>
    <xf numFmtId="0" fontId="44" fillId="0" borderId="0" xfId="0" applyFont="1" applyAlignment="1" applyProtection="1">
      <alignment horizontal="center" vertical="top" wrapText="1"/>
      <protection hidden="1"/>
    </xf>
    <xf numFmtId="172" fontId="44" fillId="0" borderId="0" xfId="0" applyNumberFormat="1" applyFont="1" applyAlignment="1" applyProtection="1">
      <alignment horizontal="justify" vertical="top" wrapText="1"/>
      <protection hidden="1"/>
    </xf>
    <xf numFmtId="0" fontId="47" fillId="0" borderId="8" xfId="0" applyFont="1" applyBorder="1" applyAlignment="1" applyProtection="1">
      <alignment horizontal="center" vertical="top" wrapText="1"/>
      <protection hidden="1"/>
    </xf>
    <xf numFmtId="172" fontId="64" fillId="0" borderId="0" xfId="0" applyNumberFormat="1" applyFont="1" applyAlignment="1" applyProtection="1">
      <alignment horizontal="justify" vertical="top" wrapText="1"/>
      <protection hidden="1"/>
    </xf>
    <xf numFmtId="0" fontId="47" fillId="0" borderId="0" xfId="0" applyFont="1" applyAlignment="1" applyProtection="1">
      <alignment horizontal="left" vertical="top"/>
      <protection hidden="1"/>
    </xf>
    <xf numFmtId="0" fontId="44" fillId="0" borderId="0" xfId="0" applyFont="1" applyAlignment="1" applyProtection="1">
      <alignment horizontal="justify" vertical="top"/>
      <protection hidden="1"/>
    </xf>
    <xf numFmtId="172" fontId="44" fillId="0" borderId="0" xfId="0" applyNumberFormat="1" applyFont="1" applyAlignment="1" applyProtection="1">
      <alignment horizontal="left" vertical="top" wrapText="1"/>
      <protection hidden="1"/>
    </xf>
    <xf numFmtId="0" fontId="44" fillId="0" borderId="0" xfId="0" applyFont="1" applyAlignment="1" applyProtection="1">
      <alignment horizontal="left" vertical="top" wrapText="1"/>
      <protection hidden="1"/>
    </xf>
    <xf numFmtId="0" fontId="4" fillId="0" borderId="0" xfId="0" applyFont="1" applyAlignment="1" applyProtection="1">
      <alignment horizontal="left" vertical="top" wrapText="1"/>
      <protection hidden="1"/>
    </xf>
    <xf numFmtId="0" fontId="4" fillId="0" borderId="0" xfId="0" applyFont="1" applyAlignment="1" applyProtection="1">
      <alignment horizontal="justify" vertical="top" wrapText="1"/>
      <protection hidden="1"/>
    </xf>
    <xf numFmtId="0" fontId="77" fillId="0" borderId="0" xfId="0" applyFont="1" applyAlignment="1">
      <alignment horizontal="left" vertical="center" wrapText="1"/>
    </xf>
    <xf numFmtId="0" fontId="47" fillId="0" borderId="0" xfId="0" applyFont="1" applyAlignment="1" applyProtection="1">
      <alignment horizontal="center" vertical="top"/>
      <protection hidden="1"/>
    </xf>
    <xf numFmtId="0" fontId="47" fillId="6" borderId="0" xfId="0" applyFont="1" applyFill="1" applyAlignment="1" applyProtection="1">
      <alignment horizontal="left" vertical="top" wrapText="1"/>
      <protection locked="0"/>
    </xf>
    <xf numFmtId="0" fontId="70" fillId="0" borderId="0" xfId="0" applyFont="1" applyAlignment="1" applyProtection="1">
      <alignment horizontal="justify" vertical="top" wrapText="1"/>
      <protection hidden="1"/>
    </xf>
    <xf numFmtId="0" fontId="47" fillId="0" borderId="0" xfId="0" applyFont="1" applyAlignment="1" applyProtection="1">
      <alignment horizontal="right" vertical="top"/>
      <protection hidden="1"/>
    </xf>
    <xf numFmtId="0" fontId="44" fillId="0" borderId="0" xfId="0" applyFont="1" applyAlignment="1" applyProtection="1">
      <alignment horizontal="justify" vertical="top" wrapText="1"/>
      <protection hidden="1"/>
    </xf>
    <xf numFmtId="0" fontId="44" fillId="0" borderId="8" xfId="0" applyFont="1" applyBorder="1" applyAlignment="1" applyProtection="1">
      <alignment horizontal="center" vertical="top"/>
      <protection hidden="1"/>
    </xf>
    <xf numFmtId="0" fontId="47" fillId="0" borderId="6" xfId="0" applyFont="1" applyBorder="1" applyAlignment="1" applyProtection="1">
      <alignment horizontal="left" vertical="top" wrapText="1"/>
      <protection hidden="1"/>
    </xf>
    <xf numFmtId="0" fontId="44" fillId="0" borderId="8" xfId="0" applyFont="1" applyBorder="1" applyAlignment="1" applyProtection="1">
      <alignment horizontal="center" vertical="top" wrapText="1"/>
      <protection hidden="1"/>
    </xf>
    <xf numFmtId="0" fontId="64" fillId="0" borderId="0" xfId="0" applyFont="1" applyAlignment="1" applyProtection="1">
      <alignment horizontal="justify" vertical="top"/>
      <protection hidden="1"/>
    </xf>
    <xf numFmtId="0" fontId="44" fillId="0" borderId="36" xfId="0" applyFont="1" applyBorder="1" applyAlignment="1" applyProtection="1">
      <alignment horizontal="left" vertical="top"/>
      <protection hidden="1"/>
    </xf>
    <xf numFmtId="0" fontId="44" fillId="6" borderId="36" xfId="0" applyFont="1" applyFill="1" applyBorder="1" applyAlignment="1" applyProtection="1">
      <alignment horizontal="left" vertical="top"/>
      <protection locked="0"/>
    </xf>
    <xf numFmtId="0" fontId="44" fillId="6" borderId="8" xfId="0" applyFont="1" applyFill="1" applyBorder="1" applyAlignment="1" applyProtection="1">
      <alignment horizontal="left" vertical="top" wrapText="1"/>
      <protection locked="0"/>
    </xf>
    <xf numFmtId="0" fontId="44" fillId="6" borderId="8" xfId="0" applyFont="1" applyFill="1" applyBorder="1" applyAlignment="1" applyProtection="1">
      <alignment horizontal="center" vertical="top" wrapText="1"/>
      <protection locked="0"/>
    </xf>
    <xf numFmtId="172" fontId="44" fillId="7" borderId="0" xfId="0" applyNumberFormat="1" applyFont="1" applyFill="1" applyAlignment="1" applyProtection="1">
      <alignment horizontal="justify" vertical="top" wrapText="1"/>
      <protection hidden="1"/>
    </xf>
    <xf numFmtId="0" fontId="44" fillId="0" borderId="6" xfId="0" applyFont="1" applyBorder="1" applyAlignment="1" applyProtection="1">
      <alignment horizontal="left" vertical="top" wrapText="1"/>
      <protection hidden="1"/>
    </xf>
    <xf numFmtId="0" fontId="74" fillId="0" borderId="19" xfId="34" applyFont="1" applyBorder="1" applyAlignment="1" applyProtection="1">
      <alignment horizontal="center" vertical="center" textRotation="180"/>
      <protection hidden="1"/>
    </xf>
    <xf numFmtId="0" fontId="74" fillId="0" borderId="20" xfId="34" applyFont="1" applyBorder="1" applyAlignment="1" applyProtection="1">
      <alignment horizontal="center" vertical="center" textRotation="180"/>
      <protection hidden="1"/>
    </xf>
    <xf numFmtId="0" fontId="74" fillId="0" borderId="30" xfId="34" applyFont="1" applyBorder="1" applyAlignment="1" applyProtection="1">
      <alignment horizontal="center" vertical="center" textRotation="180"/>
      <protection hidden="1"/>
    </xf>
    <xf numFmtId="0" fontId="74" fillId="0" borderId="22" xfId="34" applyFont="1" applyBorder="1" applyAlignment="1" applyProtection="1">
      <alignment horizontal="center" vertical="center" textRotation="180"/>
      <protection hidden="1"/>
    </xf>
    <xf numFmtId="0" fontId="74" fillId="0" borderId="19" xfId="34" applyFont="1" applyBorder="1" applyAlignment="1" applyProtection="1">
      <alignment horizontal="center" vertical="center" textRotation="90"/>
      <protection hidden="1"/>
    </xf>
    <xf numFmtId="0" fontId="74" fillId="0" borderId="20" xfId="34" applyFont="1" applyBorder="1" applyAlignment="1" applyProtection="1">
      <alignment horizontal="center" vertical="center" textRotation="90"/>
      <protection hidden="1"/>
    </xf>
    <xf numFmtId="0" fontId="74" fillId="0" borderId="18" xfId="34" applyFont="1" applyBorder="1" applyAlignment="1" applyProtection="1">
      <alignment horizontal="center" vertical="center" textRotation="90"/>
      <protection hidden="1"/>
    </xf>
    <xf numFmtId="0" fontId="74" fillId="0" borderId="22" xfId="34" applyFont="1" applyBorder="1" applyAlignment="1" applyProtection="1">
      <alignment horizontal="center" vertical="center" textRotation="90"/>
      <protection hidden="1"/>
    </xf>
    <xf numFmtId="0" fontId="44" fillId="0" borderId="0" xfId="34" applyFont="1" applyAlignment="1">
      <alignment vertical="center"/>
    </xf>
    <xf numFmtId="0" fontId="35" fillId="0" borderId="29" xfId="34" applyFont="1" applyBorder="1" applyAlignment="1">
      <alignment horizontal="justify" vertical="center"/>
    </xf>
    <xf numFmtId="0" fontId="79" fillId="0" borderId="29" xfId="34" applyFont="1" applyBorder="1" applyAlignment="1">
      <alignment horizontal="justify" vertical="center"/>
    </xf>
    <xf numFmtId="0" fontId="35" fillId="0" borderId="31" xfId="34" applyFont="1" applyBorder="1" applyAlignment="1">
      <alignment horizontal="justify" vertical="center"/>
    </xf>
    <xf numFmtId="0" fontId="44" fillId="0" borderId="5" xfId="34" applyFont="1" applyBorder="1" applyAlignment="1" applyProtection="1">
      <alignment horizontal="right" vertical="center"/>
      <protection hidden="1"/>
    </xf>
    <xf numFmtId="0" fontId="47" fillId="2" borderId="3" xfId="34" applyFont="1" applyFill="1" applyBorder="1" applyAlignment="1" applyProtection="1">
      <alignment horizontal="center" vertical="center"/>
      <protection hidden="1"/>
    </xf>
    <xf numFmtId="0" fontId="76" fillId="0" borderId="4" xfId="0" applyFont="1" applyBorder="1" applyAlignment="1">
      <alignment horizontal="center" vertical="center" wrapText="1"/>
    </xf>
    <xf numFmtId="0" fontId="76" fillId="0" borderId="3" xfId="0" applyFont="1" applyBorder="1" applyAlignment="1">
      <alignment horizontal="center" vertical="center" wrapText="1"/>
    </xf>
    <xf numFmtId="0" fontId="76" fillId="0" borderId="7" xfId="0" applyFont="1" applyBorder="1" applyAlignment="1">
      <alignment horizontal="center" vertical="center" wrapText="1"/>
    </xf>
    <xf numFmtId="0" fontId="75" fillId="0" borderId="8" xfId="34" applyFont="1" applyBorder="1" applyAlignment="1" applyProtection="1">
      <alignment horizontal="center" vertical="center"/>
      <protection hidden="1"/>
    </xf>
    <xf numFmtId="0" fontId="73" fillId="0" borderId="31" xfId="34" applyFont="1" applyBorder="1" applyAlignment="1" applyProtection="1">
      <alignment horizontal="justify" vertical="center"/>
      <protection hidden="1"/>
    </xf>
    <xf numFmtId="0" fontId="43" fillId="4" borderId="3" xfId="34" applyFont="1" applyFill="1" applyBorder="1" applyAlignment="1" applyProtection="1">
      <alignment horizontal="justify" vertical="center"/>
      <protection hidden="1"/>
    </xf>
    <xf numFmtId="0" fontId="43" fillId="4" borderId="7" xfId="34" applyFont="1" applyFill="1" applyBorder="1" applyAlignment="1" applyProtection="1">
      <alignment horizontal="justify" vertical="center"/>
      <protection hidden="1"/>
    </xf>
    <xf numFmtId="0" fontId="44" fillId="0" borderId="0" xfId="34" applyFont="1" applyAlignment="1" applyProtection="1">
      <alignment horizontal="right" vertical="center"/>
      <protection hidden="1"/>
    </xf>
    <xf numFmtId="0" fontId="72" fillId="0" borderId="6" xfId="34" applyFont="1" applyBorder="1" applyAlignment="1" applyProtection="1">
      <alignment horizontal="right" vertical="center"/>
      <protection hidden="1"/>
    </xf>
    <xf numFmtId="0" fontId="72" fillId="0" borderId="0" xfId="34" applyFont="1" applyAlignment="1" applyProtection="1">
      <alignment horizontal="right" vertical="center"/>
      <protection hidden="1"/>
    </xf>
    <xf numFmtId="0" fontId="35" fillId="0" borderId="29" xfId="34" applyFont="1" applyBorder="1" applyAlignment="1">
      <alignment horizontal="justify" vertical="top"/>
    </xf>
    <xf numFmtId="0" fontId="47" fillId="8" borderId="0" xfId="0" applyFont="1" applyFill="1" applyAlignment="1" applyProtection="1">
      <alignment horizontal="center" vertical="center"/>
      <protection hidden="1"/>
    </xf>
    <xf numFmtId="0" fontId="71" fillId="0" borderId="5" xfId="0" applyFont="1" applyBorder="1" applyAlignment="1" applyProtection="1">
      <alignment horizontal="center" vertical="center" wrapText="1"/>
      <protection hidden="1"/>
    </xf>
    <xf numFmtId="0" fontId="47" fillId="0" borderId="3" xfId="0" applyFont="1" applyBorder="1" applyAlignment="1" applyProtection="1">
      <alignment horizontal="center" vertical="center"/>
      <protection hidden="1"/>
    </xf>
    <xf numFmtId="0" fontId="47" fillId="7" borderId="0" xfId="0" applyFont="1" applyFill="1" applyAlignment="1" applyProtection="1">
      <alignment horizontal="center" vertical="center"/>
      <protection hidden="1"/>
    </xf>
    <xf numFmtId="0" fontId="63" fillId="0" borderId="0" xfId="0" applyFont="1" applyAlignment="1" applyProtection="1">
      <alignment horizontal="center" vertical="center" wrapText="1"/>
      <protection hidden="1"/>
    </xf>
    <xf numFmtId="0" fontId="47" fillId="0" borderId="0" xfId="0" applyFont="1" applyAlignment="1" applyProtection="1">
      <alignment horizontal="center" vertical="center"/>
      <protection hidden="1"/>
    </xf>
    <xf numFmtId="0" fontId="44" fillId="0" borderId="0" xfId="35" applyFont="1" applyAlignment="1" applyProtection="1">
      <alignment horizontal="left" vertical="center" wrapText="1"/>
      <protection hidden="1"/>
    </xf>
    <xf numFmtId="0" fontId="4" fillId="0" borderId="0" xfId="35" applyAlignment="1" applyProtection="1">
      <alignment horizontal="left" vertical="center" wrapText="1"/>
      <protection hidden="1"/>
    </xf>
    <xf numFmtId="0" fontId="47" fillId="0" borderId="0" xfId="0" applyFont="1" applyAlignment="1" applyProtection="1">
      <alignment horizontal="justify" vertical="center" wrapText="1"/>
      <protection hidden="1"/>
    </xf>
    <xf numFmtId="0" fontId="59" fillId="7" borderId="8" xfId="0" applyFont="1" applyFill="1" applyBorder="1" applyAlignment="1">
      <alignment horizontal="justify" vertical="top" wrapText="1"/>
    </xf>
    <xf numFmtId="0" fontId="59" fillId="7" borderId="8" xfId="0" applyFont="1" applyFill="1" applyBorder="1" applyAlignment="1">
      <alignment horizontal="justify" vertical="top"/>
    </xf>
    <xf numFmtId="0" fontId="44" fillId="3" borderId="8" xfId="32" applyFont="1" applyFill="1" applyBorder="1" applyAlignment="1" applyProtection="1">
      <alignment horizontal="left" vertical="top" wrapText="1"/>
      <protection locked="0"/>
    </xf>
    <xf numFmtId="0" fontId="60" fillId="7" borderId="4" xfId="0" applyFont="1" applyFill="1" applyBorder="1" applyAlignment="1">
      <alignment horizontal="left" vertical="top" wrapText="1"/>
    </xf>
    <xf numFmtId="0" fontId="60" fillId="7" borderId="3" xfId="0" applyFont="1" applyFill="1" applyBorder="1" applyAlignment="1">
      <alignment horizontal="left" vertical="top" wrapText="1"/>
    </xf>
    <xf numFmtId="0" fontId="60" fillId="7" borderId="7" xfId="0" applyFont="1" applyFill="1" applyBorder="1" applyAlignment="1">
      <alignment horizontal="left" vertical="top" wrapText="1"/>
    </xf>
    <xf numFmtId="0" fontId="27" fillId="0" borderId="8" xfId="0" applyFont="1" applyBorder="1" applyAlignment="1">
      <alignment horizontal="left" vertical="top" wrapText="1"/>
    </xf>
    <xf numFmtId="0" fontId="59" fillId="0" borderId="8" xfId="0" applyFont="1" applyBorder="1" applyAlignment="1">
      <alignment horizontal="left" vertical="top" wrapText="1"/>
    </xf>
    <xf numFmtId="174" fontId="44" fillId="3" borderId="8" xfId="32" applyNumberFormat="1" applyFont="1" applyFill="1" applyBorder="1" applyAlignment="1" applyProtection="1">
      <alignment horizontal="left" vertical="top" wrapText="1"/>
      <protection locked="0"/>
    </xf>
    <xf numFmtId="0" fontId="60" fillId="7" borderId="8" xfId="0" applyFont="1" applyFill="1" applyBorder="1" applyAlignment="1">
      <alignment horizontal="left" vertical="top"/>
    </xf>
    <xf numFmtId="0" fontId="44" fillId="3" borderId="32" xfId="32" applyFont="1" applyFill="1" applyBorder="1" applyAlignment="1" applyProtection="1">
      <alignment horizontal="left" vertical="top" wrapText="1"/>
      <protection locked="0"/>
    </xf>
    <xf numFmtId="0" fontId="44" fillId="3" borderId="6" xfId="32" applyFont="1" applyFill="1" applyBorder="1" applyAlignment="1" applyProtection="1">
      <alignment horizontal="left" vertical="top" wrapText="1"/>
      <protection locked="0"/>
    </xf>
    <xf numFmtId="0" fontId="44" fillId="3" borderId="33" xfId="32" applyFont="1" applyFill="1" applyBorder="1" applyAlignment="1" applyProtection="1">
      <alignment horizontal="left" vertical="top" wrapText="1"/>
      <protection locked="0"/>
    </xf>
    <xf numFmtId="0" fontId="44" fillId="3" borderId="30" xfId="32" applyFont="1" applyFill="1" applyBorder="1" applyAlignment="1" applyProtection="1">
      <alignment horizontal="left" vertical="top" wrapText="1"/>
      <protection locked="0"/>
    </xf>
    <xf numFmtId="0" fontId="44" fillId="3" borderId="0" xfId="32" applyFont="1" applyFill="1" applyAlignment="1" applyProtection="1">
      <alignment horizontal="left" vertical="top" wrapText="1"/>
      <protection locked="0"/>
    </xf>
    <xf numFmtId="0" fontId="44" fillId="3" borderId="18" xfId="32" applyFont="1" applyFill="1" applyBorder="1" applyAlignment="1" applyProtection="1">
      <alignment horizontal="left" vertical="top" wrapText="1"/>
      <protection locked="0"/>
    </xf>
    <xf numFmtId="0" fontId="47" fillId="0" borderId="0" xfId="0" applyFont="1" applyAlignment="1" applyProtection="1">
      <alignment horizontal="left" vertical="top" wrapText="1"/>
      <protection hidden="1"/>
    </xf>
    <xf numFmtId="0" fontId="59" fillId="7" borderId="8" xfId="0" applyFont="1" applyFill="1" applyBorder="1" applyAlignment="1">
      <alignment horizontal="left" vertical="top" wrapText="1"/>
    </xf>
    <xf numFmtId="0" fontId="44" fillId="3" borderId="15" xfId="32" applyFont="1" applyFill="1" applyBorder="1" applyAlignment="1" applyProtection="1">
      <alignment horizontal="left" vertical="top" wrapText="1"/>
      <protection locked="0"/>
    </xf>
    <xf numFmtId="0" fontId="44" fillId="3" borderId="5" xfId="32" applyFont="1" applyFill="1" applyBorder="1" applyAlignment="1" applyProtection="1">
      <alignment horizontal="left" vertical="top" wrapText="1"/>
      <protection locked="0"/>
    </xf>
    <xf numFmtId="0" fontId="44" fillId="3" borderId="16" xfId="32" applyFont="1" applyFill="1" applyBorder="1" applyAlignment="1" applyProtection="1">
      <alignment horizontal="left" vertical="top" wrapText="1"/>
      <protection locked="0"/>
    </xf>
    <xf numFmtId="0" fontId="59" fillId="0" borderId="0" xfId="0" applyFont="1" applyAlignment="1">
      <alignment horizontal="left" vertical="top" wrapText="1"/>
    </xf>
    <xf numFmtId="0" fontId="60" fillId="7" borderId="8" xfId="0" applyFont="1" applyFill="1" applyBorder="1" applyAlignment="1">
      <alignment horizontal="left" vertical="top" wrapText="1"/>
    </xf>
    <xf numFmtId="0" fontId="59" fillId="0" borderId="0" xfId="0" applyFont="1" applyAlignment="1">
      <alignment horizontal="left" vertical="top"/>
    </xf>
    <xf numFmtId="0" fontId="47" fillId="0" borderId="5" xfId="0" applyFont="1" applyBorder="1" applyAlignment="1" applyProtection="1">
      <alignment horizontal="left" vertical="top"/>
      <protection hidden="1"/>
    </xf>
    <xf numFmtId="0" fontId="44" fillId="0" borderId="0" xfId="35" applyFont="1" applyAlignment="1" applyProtection="1">
      <alignment horizontal="left" vertical="top" wrapText="1"/>
      <protection hidden="1"/>
    </xf>
    <xf numFmtId="0" fontId="59" fillId="0" borderId="0" xfId="0" applyFont="1" applyAlignment="1">
      <alignment horizontal="justify" vertical="top" wrapText="1"/>
    </xf>
    <xf numFmtId="0" fontId="59" fillId="0" borderId="4" xfId="0" applyFont="1" applyBorder="1" applyAlignment="1">
      <alignment horizontal="center" vertical="top" wrapText="1"/>
    </xf>
    <xf numFmtId="0" fontId="59" fillId="0" borderId="3" xfId="0" applyFont="1" applyBorder="1" applyAlignment="1">
      <alignment horizontal="center" vertical="top" wrapText="1"/>
    </xf>
    <xf numFmtId="0" fontId="59" fillId="0" borderId="7" xfId="0" applyFont="1" applyBorder="1" applyAlignment="1">
      <alignment horizontal="center" vertical="top" wrapText="1"/>
    </xf>
    <xf numFmtId="0" fontId="60" fillId="0" borderId="0" xfId="0" applyFont="1" applyAlignment="1">
      <alignment horizontal="left" vertical="top" wrapText="1"/>
    </xf>
    <xf numFmtId="0" fontId="27" fillId="7" borderId="8" xfId="0" applyFont="1" applyFill="1" applyBorder="1" applyAlignment="1">
      <alignment horizontal="left" vertical="top" wrapText="1"/>
    </xf>
    <xf numFmtId="0" fontId="59" fillId="7" borderId="4" xfId="0" applyFont="1" applyFill="1" applyBorder="1" applyAlignment="1">
      <alignment horizontal="justify" vertical="top" wrapText="1"/>
    </xf>
    <xf numFmtId="0" fontId="59" fillId="7" borderId="3" xfId="0" applyFont="1" applyFill="1" applyBorder="1" applyAlignment="1">
      <alignment horizontal="justify" vertical="top" wrapText="1"/>
    </xf>
    <xf numFmtId="0" fontId="59" fillId="7" borderId="7" xfId="0" applyFont="1" applyFill="1" applyBorder="1" applyAlignment="1">
      <alignment horizontal="justify" vertical="top" wrapText="1"/>
    </xf>
    <xf numFmtId="0" fontId="39" fillId="0" borderId="0" xfId="0" applyFont="1" applyAlignment="1" applyProtection="1">
      <alignment horizontal="left" vertical="top" wrapText="1"/>
      <protection hidden="1"/>
    </xf>
    <xf numFmtId="0" fontId="39" fillId="0" borderId="18" xfId="0" applyFont="1" applyBorder="1" applyAlignment="1" applyProtection="1">
      <alignment horizontal="left" vertical="top" wrapText="1"/>
      <protection hidden="1"/>
    </xf>
    <xf numFmtId="0" fontId="39" fillId="0" borderId="0" xfId="0" applyFont="1" applyAlignment="1" applyProtection="1">
      <alignment horizontal="justify" vertical="center" wrapText="1"/>
      <protection hidden="1"/>
    </xf>
    <xf numFmtId="0" fontId="39" fillId="0" borderId="18" xfId="0" applyFont="1" applyBorder="1" applyAlignment="1" applyProtection="1">
      <alignment horizontal="justify" vertical="center" wrapText="1"/>
      <protection hidden="1"/>
    </xf>
    <xf numFmtId="0" fontId="39" fillId="0" borderId="0" xfId="0" applyFont="1" applyAlignment="1" applyProtection="1">
      <alignment horizontal="justify" vertical="center"/>
      <protection hidden="1"/>
    </xf>
    <xf numFmtId="0" fontId="39" fillId="3" borderId="29" xfId="0" applyFont="1" applyFill="1" applyBorder="1" applyAlignment="1" applyProtection="1">
      <alignment horizontal="justify" vertical="center"/>
      <protection locked="0"/>
    </xf>
    <xf numFmtId="0" fontId="39" fillId="0" borderId="34" xfId="0" applyFont="1" applyBorder="1" applyAlignment="1" applyProtection="1">
      <alignment horizontal="justify" vertical="top"/>
      <protection hidden="1"/>
    </xf>
    <xf numFmtId="0" fontId="45" fillId="0" borderId="0" xfId="0" applyFont="1" applyAlignment="1" applyProtection="1">
      <alignment horizontal="justify" vertical="center" wrapText="1"/>
      <protection hidden="1"/>
    </xf>
    <xf numFmtId="0" fontId="44" fillId="0" borderId="0" xfId="0" applyFont="1" applyAlignment="1" applyProtection="1">
      <alignment horizontal="justify" vertical="center"/>
      <protection hidden="1"/>
    </xf>
    <xf numFmtId="0" fontId="47" fillId="0" borderId="19" xfId="0" applyFont="1" applyBorder="1" applyAlignment="1" applyProtection="1">
      <alignment horizontal="center" vertical="center" wrapText="1"/>
      <protection hidden="1"/>
    </xf>
    <xf numFmtId="0" fontId="47" fillId="0" borderId="22" xfId="0" applyFont="1" applyBorder="1" applyAlignment="1" applyProtection="1">
      <alignment horizontal="center" vertical="center" wrapText="1"/>
      <protection hidden="1"/>
    </xf>
    <xf numFmtId="0" fontId="47" fillId="0" borderId="4" xfId="0" applyFont="1" applyBorder="1" applyAlignment="1" applyProtection="1">
      <alignment horizontal="center" vertical="center" wrapText="1"/>
      <protection hidden="1"/>
    </xf>
    <xf numFmtId="0" fontId="47" fillId="0" borderId="7" xfId="0" applyFont="1" applyBorder="1" applyAlignment="1" applyProtection="1">
      <alignment horizontal="center" vertical="center" wrapText="1"/>
      <protection hidden="1"/>
    </xf>
    <xf numFmtId="0" fontId="47" fillId="0" borderId="0" xfId="0" applyFont="1" applyAlignment="1" applyProtection="1">
      <alignment horizontal="center" vertical="center" wrapText="1"/>
      <protection hidden="1"/>
    </xf>
    <xf numFmtId="0" fontId="47" fillId="0" borderId="8" xfId="0" applyFont="1" applyBorder="1" applyAlignment="1" applyProtection="1">
      <alignment horizontal="center" vertical="center" wrapText="1"/>
      <protection hidden="1"/>
    </xf>
    <xf numFmtId="0" fontId="47" fillId="0" borderId="4" xfId="0" applyFont="1" applyBorder="1" applyAlignment="1" applyProtection="1">
      <alignment horizontal="center" vertical="top" wrapText="1"/>
      <protection hidden="1"/>
    </xf>
    <xf numFmtId="0" fontId="47" fillId="0" borderId="7" xfId="0" applyFont="1" applyBorder="1" applyAlignment="1" applyProtection="1">
      <alignment horizontal="center" vertical="top" wrapText="1"/>
      <protection hidden="1"/>
    </xf>
    <xf numFmtId="0" fontId="44" fillId="3" borderId="4" xfId="0" applyFont="1" applyFill="1" applyBorder="1" applyAlignment="1" applyProtection="1">
      <alignment horizontal="center" vertical="center" wrapText="1"/>
      <protection locked="0"/>
    </xf>
    <xf numFmtId="0" fontId="44" fillId="3" borderId="7" xfId="0" applyFont="1" applyFill="1" applyBorder="1" applyAlignment="1" applyProtection="1">
      <alignment horizontal="center" vertical="center" wrapText="1"/>
      <protection locked="0"/>
    </xf>
    <xf numFmtId="0" fontId="44" fillId="3" borderId="8" xfId="0" applyFont="1" applyFill="1" applyBorder="1" applyAlignment="1" applyProtection="1">
      <alignment horizontal="center" vertical="center" wrapText="1"/>
      <protection locked="0"/>
    </xf>
    <xf numFmtId="0" fontId="44" fillId="0" borderId="0" xfId="0" applyFont="1" applyAlignment="1" applyProtection="1">
      <alignment horizontal="left" vertical="center" wrapText="1"/>
      <protection hidden="1"/>
    </xf>
    <xf numFmtId="0" fontId="44" fillId="0" borderId="17" xfId="0" applyFont="1" applyBorder="1" applyAlignment="1" applyProtection="1">
      <alignment horizontal="left" vertical="top" wrapText="1"/>
      <protection hidden="1"/>
    </xf>
    <xf numFmtId="0" fontId="44" fillId="0" borderId="21" xfId="0" applyFont="1" applyBorder="1" applyAlignment="1" applyProtection="1">
      <alignment horizontal="left" vertical="top" wrapText="1"/>
      <protection hidden="1"/>
    </xf>
    <xf numFmtId="0" fontId="44" fillId="0" borderId="23" xfId="0" applyFont="1" applyBorder="1" applyAlignment="1" applyProtection="1">
      <alignment horizontal="left" vertical="top" wrapText="1"/>
      <protection hidden="1"/>
    </xf>
    <xf numFmtId="0" fontId="44" fillId="0" borderId="8" xfId="0" applyFont="1" applyBorder="1" applyAlignment="1" applyProtection="1">
      <alignment horizontal="left" vertical="top" wrapText="1"/>
      <protection hidden="1"/>
    </xf>
    <xf numFmtId="0" fontId="47" fillId="0" borderId="20" xfId="0" applyFont="1" applyBorder="1" applyAlignment="1" applyProtection="1">
      <alignment horizontal="center" vertical="center" wrapText="1"/>
      <protection hidden="1"/>
    </xf>
    <xf numFmtId="0" fontId="47" fillId="0" borderId="32" xfId="0" applyFont="1" applyBorder="1" applyAlignment="1" applyProtection="1">
      <alignment horizontal="center" vertical="center" wrapText="1"/>
      <protection hidden="1"/>
    </xf>
    <xf numFmtId="0" fontId="47" fillId="0" borderId="6" xfId="0" applyFont="1" applyBorder="1" applyAlignment="1" applyProtection="1">
      <alignment horizontal="center" vertical="center" wrapText="1"/>
      <protection hidden="1"/>
    </xf>
    <xf numFmtId="0" fontId="47" fillId="0" borderId="33" xfId="0" applyFont="1" applyBorder="1" applyAlignment="1" applyProtection="1">
      <alignment horizontal="center" vertical="center" wrapText="1"/>
      <protection hidden="1"/>
    </xf>
    <xf numFmtId="0" fontId="47" fillId="0" borderId="30" xfId="0" applyFont="1" applyBorder="1" applyAlignment="1" applyProtection="1">
      <alignment horizontal="center" vertical="center" wrapText="1"/>
      <protection hidden="1"/>
    </xf>
    <xf numFmtId="0" fontId="47" fillId="0" borderId="18" xfId="0" applyFont="1" applyBorder="1" applyAlignment="1" applyProtection="1">
      <alignment horizontal="center" vertical="center" wrapText="1"/>
      <protection hidden="1"/>
    </xf>
    <xf numFmtId="0" fontId="47" fillId="0" borderId="15" xfId="0" applyFont="1" applyBorder="1" applyAlignment="1" applyProtection="1">
      <alignment horizontal="center" vertical="center" wrapText="1"/>
      <protection hidden="1"/>
    </xf>
    <xf numFmtId="0" fontId="47" fillId="0" borderId="5" xfId="0" applyFont="1" applyBorder="1" applyAlignment="1" applyProtection="1">
      <alignment horizontal="center" vertical="center" wrapText="1"/>
      <protection hidden="1"/>
    </xf>
    <xf numFmtId="0" fontId="47" fillId="0" borderId="16" xfId="0" applyFont="1" applyBorder="1" applyAlignment="1" applyProtection="1">
      <alignment horizontal="center" vertical="center" wrapText="1"/>
      <protection hidden="1"/>
    </xf>
    <xf numFmtId="0" fontId="44" fillId="3" borderId="8" xfId="0" applyFont="1" applyFill="1" applyBorder="1" applyAlignment="1" applyProtection="1">
      <alignment horizontal="left" vertical="top" wrapText="1"/>
      <protection locked="0"/>
    </xf>
    <xf numFmtId="0" fontId="44" fillId="0" borderId="9" xfId="0" applyFont="1" applyBorder="1" applyAlignment="1" applyProtection="1">
      <alignment horizontal="left" vertical="top"/>
      <protection hidden="1"/>
    </xf>
    <xf numFmtId="0" fontId="44" fillId="0" borderId="35" xfId="0" applyFont="1" applyBorder="1" applyAlignment="1" applyProtection="1">
      <alignment horizontal="left" vertical="top"/>
      <protection hidden="1"/>
    </xf>
    <xf numFmtId="0" fontId="44" fillId="0" borderId="10" xfId="0" applyFont="1" applyBorder="1" applyAlignment="1" applyProtection="1">
      <alignment horizontal="left" vertical="top"/>
      <protection hidden="1"/>
    </xf>
    <xf numFmtId="0" fontId="44" fillId="0" borderId="1" xfId="0" applyFont="1" applyBorder="1" applyAlignment="1" applyProtection="1">
      <alignment horizontal="left" vertical="top" wrapText="1"/>
      <protection hidden="1"/>
    </xf>
    <xf numFmtId="0" fontId="44" fillId="7" borderId="3" xfId="0" applyFont="1" applyFill="1" applyBorder="1" applyAlignment="1" applyProtection="1">
      <alignment horizontal="center" vertical="top" wrapText="1"/>
      <protection hidden="1"/>
    </xf>
    <xf numFmtId="0" fontId="44" fillId="7" borderId="7" xfId="0" applyFont="1" applyFill="1" applyBorder="1" applyAlignment="1" applyProtection="1">
      <alignment horizontal="center" vertical="top" wrapText="1"/>
      <protection hidden="1"/>
    </xf>
    <xf numFmtId="0" fontId="44" fillId="0" borderId="21" xfId="28" applyFont="1" applyBorder="1" applyAlignment="1" applyProtection="1">
      <alignment horizontal="left" vertical="top" wrapText="1"/>
      <protection hidden="1"/>
    </xf>
    <xf numFmtId="0" fontId="44" fillId="0" borderId="23" xfId="28" applyFont="1" applyBorder="1" applyAlignment="1" applyProtection="1">
      <alignment horizontal="left" vertical="top" wrapText="1"/>
      <protection hidden="1"/>
    </xf>
    <xf numFmtId="0" fontId="44" fillId="0" borderId="19" xfId="28" applyFont="1" applyBorder="1" applyAlignment="1" applyProtection="1">
      <alignment horizontal="left" vertical="top" wrapText="1"/>
      <protection hidden="1"/>
    </xf>
    <xf numFmtId="0" fontId="63" fillId="0" borderId="0" xfId="0" applyFont="1" applyAlignment="1" applyProtection="1">
      <alignment horizontal="center" vertical="top" wrapText="1"/>
      <protection hidden="1"/>
    </xf>
    <xf numFmtId="0" fontId="44" fillId="0" borderId="5" xfId="0" applyFont="1" applyBorder="1" applyAlignment="1" applyProtection="1">
      <alignment horizontal="justify" vertical="top" wrapText="1"/>
      <protection hidden="1"/>
    </xf>
    <xf numFmtId="0" fontId="44" fillId="0" borderId="8" xfId="28" applyFont="1" applyBorder="1" applyAlignment="1" applyProtection="1">
      <alignment horizontal="left" vertical="top" wrapText="1"/>
      <protection hidden="1"/>
    </xf>
    <xf numFmtId="0" fontId="54" fillId="0" borderId="0" xfId="0" applyFont="1" applyAlignment="1" applyProtection="1">
      <alignment horizontal="left" vertical="top" wrapText="1"/>
      <protection hidden="1"/>
    </xf>
    <xf numFmtId="0" fontId="44" fillId="3" borderId="19" xfId="28" applyFont="1" applyFill="1" applyBorder="1" applyAlignment="1" applyProtection="1">
      <alignment horizontal="left" vertical="top" wrapText="1"/>
      <protection locked="0"/>
    </xf>
    <xf numFmtId="0" fontId="44" fillId="3" borderId="22" xfId="28" applyFont="1" applyFill="1" applyBorder="1" applyAlignment="1" applyProtection="1">
      <alignment horizontal="left" vertical="top" wrapText="1"/>
      <protection locked="0"/>
    </xf>
    <xf numFmtId="0" fontId="44" fillId="0" borderId="15" xfId="28" applyFont="1" applyBorder="1" applyAlignment="1" applyProtection="1">
      <alignment horizontal="justify" vertical="top" wrapText="1"/>
      <protection hidden="1"/>
    </xf>
    <xf numFmtId="0" fontId="44" fillId="0" borderId="5" xfId="28" applyFont="1" applyBorder="1" applyAlignment="1" applyProtection="1">
      <alignment horizontal="justify" vertical="top" wrapText="1"/>
      <protection hidden="1"/>
    </xf>
    <xf numFmtId="0" fontId="44" fillId="0" borderId="16" xfId="28" applyFont="1" applyBorder="1" applyAlignment="1" applyProtection="1">
      <alignment horizontal="justify" vertical="top" wrapText="1"/>
      <protection hidden="1"/>
    </xf>
    <xf numFmtId="0" fontId="44" fillId="0" borderId="20" xfId="28" applyFont="1" applyBorder="1" applyAlignment="1" applyProtection="1">
      <alignment horizontal="center" vertical="top" wrapText="1"/>
      <protection hidden="1"/>
    </xf>
    <xf numFmtId="0" fontId="67" fillId="0" borderId="15" xfId="28" applyFont="1" applyBorder="1" applyAlignment="1" applyProtection="1">
      <alignment horizontal="justify" vertical="top" wrapText="1"/>
      <protection hidden="1"/>
    </xf>
    <xf numFmtId="0" fontId="67" fillId="0" borderId="5" xfId="28" applyFont="1" applyBorder="1" applyAlignment="1" applyProtection="1">
      <alignment horizontal="justify" vertical="top" wrapText="1"/>
      <protection hidden="1"/>
    </xf>
    <xf numFmtId="0" fontId="67" fillId="0" borderId="16" xfId="28" applyFont="1" applyBorder="1" applyAlignment="1" applyProtection="1">
      <alignment horizontal="justify" vertical="top" wrapText="1"/>
      <protection hidden="1"/>
    </xf>
    <xf numFmtId="0" fontId="44" fillId="0" borderId="4" xfId="28" applyFont="1" applyBorder="1" applyAlignment="1" applyProtection="1">
      <alignment horizontal="justify" vertical="top" wrapText="1"/>
      <protection hidden="1"/>
    </xf>
    <xf numFmtId="0" fontId="44" fillId="0" borderId="3" xfId="28" applyFont="1" applyBorder="1" applyAlignment="1" applyProtection="1">
      <alignment horizontal="justify" vertical="top" wrapText="1"/>
      <protection hidden="1"/>
    </xf>
    <xf numFmtId="0" fontId="44" fillId="0" borderId="7" xfId="28" applyFont="1" applyBorder="1" applyAlignment="1" applyProtection="1">
      <alignment horizontal="justify" vertical="top" wrapText="1"/>
      <protection hidden="1"/>
    </xf>
    <xf numFmtId="0" fontId="47" fillId="0" borderId="8" xfId="27" applyFont="1" applyBorder="1" applyAlignment="1" applyProtection="1">
      <alignment horizontal="left" vertical="center" wrapText="1"/>
      <protection hidden="1"/>
    </xf>
    <xf numFmtId="0" fontId="47" fillId="0" borderId="8" xfId="27" applyFont="1" applyBorder="1" applyAlignment="1" applyProtection="1">
      <alignment horizontal="center" vertical="center" wrapText="1"/>
      <protection hidden="1"/>
    </xf>
    <xf numFmtId="0" fontId="44" fillId="3" borderId="4" xfId="27" applyFont="1" applyFill="1" applyBorder="1" applyAlignment="1" applyProtection="1">
      <alignment horizontal="left" vertical="center" wrapText="1"/>
      <protection locked="0"/>
    </xf>
    <xf numFmtId="0" fontId="44" fillId="3" borderId="3" xfId="27" applyFont="1" applyFill="1" applyBorder="1" applyAlignment="1" applyProtection="1">
      <alignment horizontal="left" vertical="center" wrapText="1"/>
      <protection locked="0"/>
    </xf>
    <xf numFmtId="0" fontId="44" fillId="3" borderId="7" xfId="27" applyFont="1" applyFill="1" applyBorder="1" applyAlignment="1" applyProtection="1">
      <alignment horizontal="left" vertical="center" wrapText="1"/>
      <protection locked="0"/>
    </xf>
    <xf numFmtId="0" fontId="22" fillId="0" borderId="15" xfId="28" applyFont="1" applyBorder="1" applyAlignment="1" applyProtection="1">
      <alignment horizontal="justify" vertical="top" wrapText="1"/>
      <protection hidden="1"/>
    </xf>
    <xf numFmtId="0" fontId="47" fillId="0" borderId="4" xfId="27" applyFont="1" applyBorder="1" applyAlignment="1" applyProtection="1">
      <alignment horizontal="left" vertical="center" wrapText="1"/>
      <protection hidden="1"/>
    </xf>
    <xf numFmtId="0" fontId="47" fillId="0" borderId="3" xfId="27" applyFont="1" applyBorder="1" applyAlignment="1" applyProtection="1">
      <alignment horizontal="left" vertical="center" wrapText="1"/>
      <protection hidden="1"/>
    </xf>
    <xf numFmtId="0" fontId="47" fillId="0" borderId="7" xfId="27" applyFont="1" applyBorder="1" applyAlignment="1" applyProtection="1">
      <alignment horizontal="left" vertical="center" wrapText="1"/>
      <protection hidden="1"/>
    </xf>
    <xf numFmtId="0" fontId="66" fillId="0" borderId="0" xfId="28" applyFont="1" applyAlignment="1" applyProtection="1">
      <alignment horizontal="justify" vertical="top" wrapText="1"/>
      <protection hidden="1"/>
    </xf>
    <xf numFmtId="0" fontId="44" fillId="0" borderId="0" xfId="28" applyFont="1" applyAlignment="1" applyProtection="1">
      <alignment horizontal="justify" vertical="top" wrapText="1"/>
      <protection hidden="1"/>
    </xf>
    <xf numFmtId="0" fontId="67" fillId="0" borderId="0" xfId="28" applyFont="1" applyAlignment="1" applyProtection="1">
      <alignment horizontal="left" vertical="top" wrapText="1"/>
      <protection hidden="1"/>
    </xf>
    <xf numFmtId="0" fontId="4" fillId="3" borderId="8" xfId="0" applyFont="1" applyFill="1" applyBorder="1" applyAlignment="1" applyProtection="1">
      <alignment horizontal="left" vertical="top" wrapText="1"/>
      <protection locked="0"/>
    </xf>
    <xf numFmtId="0" fontId="4" fillId="3" borderId="8" xfId="0" applyFont="1" applyFill="1" applyBorder="1" applyAlignment="1" applyProtection="1">
      <alignment horizontal="center" vertical="top" wrapText="1"/>
      <protection locked="0"/>
    </xf>
    <xf numFmtId="0" fontId="4" fillId="0" borderId="8" xfId="0" applyFont="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3" xfId="0" applyFont="1" applyBorder="1" applyAlignment="1" applyProtection="1">
      <alignment horizontal="center" vertical="center" wrapText="1"/>
      <protection hidden="1"/>
    </xf>
    <xf numFmtId="0" fontId="4" fillId="0" borderId="7" xfId="0" applyFont="1" applyBorder="1" applyAlignment="1" applyProtection="1">
      <alignment horizontal="center" vertical="center" wrapText="1"/>
      <protection hidden="1"/>
    </xf>
    <xf numFmtId="0" fontId="4" fillId="3" borderId="4" xfId="0" applyFont="1" applyFill="1" applyBorder="1" applyAlignment="1" applyProtection="1">
      <alignment horizontal="center" vertical="top" wrapText="1"/>
      <protection locked="0"/>
    </xf>
    <xf numFmtId="0" fontId="4" fillId="3" borderId="3" xfId="0" applyFont="1" applyFill="1" applyBorder="1" applyAlignment="1" applyProtection="1">
      <alignment horizontal="center" vertical="top" wrapText="1"/>
      <protection locked="0"/>
    </xf>
    <xf numFmtId="0" fontId="4" fillId="0" borderId="0" xfId="0" applyFont="1" applyAlignment="1" applyProtection="1">
      <alignment horizontal="left"/>
      <protection hidden="1"/>
    </xf>
    <xf numFmtId="0" fontId="33" fillId="0" borderId="0" xfId="0" applyFont="1" applyAlignment="1" applyProtection="1">
      <alignment horizontal="justify" vertical="center" wrapText="1"/>
      <protection hidden="1"/>
    </xf>
    <xf numFmtId="0" fontId="4" fillId="3" borderId="7" xfId="0" applyFont="1" applyFill="1" applyBorder="1" applyAlignment="1" applyProtection="1">
      <alignment horizontal="center" vertical="top" wrapText="1"/>
      <protection locked="0"/>
    </xf>
    <xf numFmtId="0" fontId="5" fillId="0" borderId="0" xfId="0" applyFont="1" applyAlignment="1">
      <alignment horizontal="left" vertical="top" wrapText="1"/>
    </xf>
    <xf numFmtId="0" fontId="34" fillId="0" borderId="8" xfId="0" applyFont="1" applyBorder="1" applyAlignment="1">
      <alignment horizontal="center" vertical="center" wrapText="1"/>
    </xf>
    <xf numFmtId="0" fontId="4" fillId="3" borderId="8" xfId="0" applyFont="1" applyFill="1" applyBorder="1" applyAlignment="1" applyProtection="1">
      <alignment horizontal="right" vertical="top" wrapText="1"/>
      <protection locked="0"/>
    </xf>
    <xf numFmtId="0" fontId="5" fillId="0" borderId="0" xfId="0" applyFont="1" applyAlignment="1">
      <alignment horizontal="justify" vertical="top" wrapText="1"/>
    </xf>
    <xf numFmtId="0" fontId="33" fillId="0" borderId="0" xfId="0" applyFont="1" applyAlignment="1" applyProtection="1">
      <alignment horizontal="justify" vertical="top" wrapText="1"/>
      <protection hidden="1"/>
    </xf>
    <xf numFmtId="0" fontId="4" fillId="0" borderId="8" xfId="0" applyFont="1" applyBorder="1" applyAlignment="1" applyProtection="1">
      <alignment horizontal="center" vertical="top" wrapText="1"/>
      <protection hidden="1"/>
    </xf>
    <xf numFmtId="0" fontId="4" fillId="3" borderId="8" xfId="0" applyFont="1" applyFill="1" applyBorder="1" applyAlignment="1" applyProtection="1">
      <alignment horizontal="left" vertical="center" wrapText="1"/>
      <protection locked="0"/>
    </xf>
    <xf numFmtId="0" fontId="4" fillId="0" borderId="8" xfId="0" applyFont="1" applyBorder="1" applyAlignment="1" applyProtection="1">
      <alignment horizontal="justify" vertical="center" wrapText="1"/>
      <protection hidden="1"/>
    </xf>
    <xf numFmtId="0" fontId="4" fillId="0" borderId="8" xfId="0" applyFont="1" applyBorder="1" applyAlignment="1" applyProtection="1">
      <alignment horizontal="left" vertical="center" wrapText="1"/>
      <protection hidden="1"/>
    </xf>
    <xf numFmtId="0" fontId="4" fillId="3" borderId="21" xfId="0" applyFont="1" applyFill="1" applyBorder="1" applyAlignment="1" applyProtection="1">
      <alignment horizontal="left" vertical="top" wrapText="1"/>
      <protection locked="0"/>
    </xf>
    <xf numFmtId="0" fontId="4" fillId="3" borderId="23" xfId="0" applyFont="1" applyFill="1" applyBorder="1" applyAlignment="1" applyProtection="1">
      <alignment horizontal="left" vertical="top" wrapText="1"/>
      <protection locked="0"/>
    </xf>
    <xf numFmtId="0" fontId="33" fillId="0" borderId="5" xfId="0" applyFont="1" applyBorder="1" applyAlignment="1" applyProtection="1">
      <alignment horizontal="justify" vertical="top" wrapText="1"/>
      <protection hidden="1"/>
    </xf>
    <xf numFmtId="0" fontId="44" fillId="6" borderId="8" xfId="0" applyFont="1" applyFill="1" applyBorder="1" applyAlignment="1" applyProtection="1">
      <alignment horizontal="left" vertical="top"/>
      <protection locked="0"/>
    </xf>
    <xf numFmtId="0" fontId="4" fillId="0" borderId="32" xfId="0" applyFont="1" applyBorder="1" applyAlignment="1" applyProtection="1">
      <alignment horizontal="left" vertical="center" wrapText="1"/>
      <protection hidden="1"/>
    </xf>
    <xf numFmtId="0" fontId="4" fillId="0" borderId="33" xfId="0" applyFont="1" applyBorder="1" applyAlignment="1" applyProtection="1">
      <alignment horizontal="left" vertical="center" wrapText="1"/>
      <protection hidden="1"/>
    </xf>
    <xf numFmtId="0" fontId="4" fillId="3" borderId="17" xfId="0" applyFont="1" applyFill="1" applyBorder="1" applyAlignment="1" applyProtection="1">
      <alignment horizontal="left" vertical="top" wrapText="1"/>
      <protection locked="0"/>
    </xf>
    <xf numFmtId="0" fontId="4" fillId="0" borderId="0" xfId="0" applyFont="1" applyAlignment="1" applyProtection="1">
      <alignment horizontal="justify" vertical="center" wrapText="1"/>
      <protection hidden="1"/>
    </xf>
    <xf numFmtId="0" fontId="47" fillId="0" borderId="0" xfId="0" applyFont="1" applyAlignment="1" applyProtection="1">
      <alignment horizontal="justify" vertical="top" wrapText="1"/>
      <protection hidden="1"/>
    </xf>
    <xf numFmtId="0" fontId="63" fillId="0" borderId="0" xfId="25" applyFont="1" applyAlignment="1" applyProtection="1">
      <alignment horizontal="center" vertical="top" wrapText="1"/>
      <protection hidden="1"/>
    </xf>
    <xf numFmtId="0" fontId="47" fillId="0" borderId="0" xfId="25" applyFont="1" applyAlignment="1" applyProtection="1">
      <alignment horizontal="center" vertical="top"/>
      <protection hidden="1"/>
    </xf>
    <xf numFmtId="0" fontId="44" fillId="0" borderId="0" xfId="25" applyFont="1" applyAlignment="1" applyProtection="1">
      <alignment horizontal="justify" vertical="top"/>
      <protection hidden="1"/>
    </xf>
    <xf numFmtId="0" fontId="44" fillId="0" borderId="8" xfId="25" applyFont="1" applyBorder="1" applyAlignment="1" applyProtection="1">
      <alignment horizontal="center" vertical="top" wrapText="1"/>
      <protection hidden="1"/>
    </xf>
    <xf numFmtId="0" fontId="67" fillId="0" borderId="0" xfId="25" applyFont="1" applyAlignment="1" applyProtection="1">
      <alignment horizontal="left" vertical="top" wrapText="1"/>
      <protection hidden="1"/>
    </xf>
    <xf numFmtId="0" fontId="44" fillId="3" borderId="8" xfId="25" applyFont="1" applyFill="1" applyBorder="1" applyAlignment="1" applyProtection="1">
      <alignment horizontal="left" vertical="top" wrapText="1"/>
      <protection hidden="1"/>
    </xf>
    <xf numFmtId="0" fontId="47" fillId="7" borderId="0" xfId="0" applyFont="1" applyFill="1" applyAlignment="1" applyProtection="1">
      <alignment horizontal="center" vertical="center" wrapText="1"/>
      <protection hidden="1"/>
    </xf>
    <xf numFmtId="2" fontId="17" fillId="0" borderId="0" xfId="33" applyNumberFormat="1" applyFont="1" applyAlignment="1" applyProtection="1">
      <alignment horizontal="left" vertical="center"/>
      <protection hidden="1"/>
    </xf>
  </cellXfs>
  <cellStyles count="40">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2" xfId="8" xr:uid="{00000000-0005-0000-0000-000007000000}"/>
    <cellStyle name="Comma  - Style3" xfId="9" xr:uid="{00000000-0005-0000-0000-000008000000}"/>
    <cellStyle name="Comma  - Style4" xfId="10" xr:uid="{00000000-0005-0000-0000-000009000000}"/>
    <cellStyle name="Comma  - Style5" xfId="11" xr:uid="{00000000-0005-0000-0000-00000A000000}"/>
    <cellStyle name="Comma  - Style6" xfId="12" xr:uid="{00000000-0005-0000-0000-00000B000000}"/>
    <cellStyle name="Comma  - Style7" xfId="13" xr:uid="{00000000-0005-0000-0000-00000C000000}"/>
    <cellStyle name="Comma  - Style8" xfId="14" xr:uid="{00000000-0005-0000-0000-00000D000000}"/>
    <cellStyle name="Comma 2" xfId="15" xr:uid="{00000000-0005-0000-0000-00000E000000}"/>
    <cellStyle name="Formula" xfId="16" xr:uid="{00000000-0005-0000-0000-00000F000000}"/>
    <cellStyle name="Header1" xfId="17" xr:uid="{00000000-0005-0000-0000-000010000000}"/>
    <cellStyle name="Header2" xfId="18" xr:uid="{00000000-0005-0000-0000-000011000000}"/>
    <cellStyle name="Hypertextový odkaz" xfId="19" xr:uid="{00000000-0005-0000-0000-000012000000}"/>
    <cellStyle name="no dec" xfId="20" xr:uid="{00000000-0005-0000-0000-000013000000}"/>
    <cellStyle name="Normal" xfId="0" builtinId="0"/>
    <cellStyle name="Normal - Style1" xfId="21" xr:uid="{00000000-0005-0000-0000-000015000000}"/>
    <cellStyle name="Normal 2" xfId="22" xr:uid="{00000000-0005-0000-0000-000016000000}"/>
    <cellStyle name="Normal 2 2" xfId="23" xr:uid="{00000000-0005-0000-0000-000017000000}"/>
    <cellStyle name="Normal 2 3" xfId="24" xr:uid="{00000000-0005-0000-0000-000018000000}"/>
    <cellStyle name="Normal 3" xfId="25" xr:uid="{00000000-0005-0000-0000-000019000000}"/>
    <cellStyle name="Normal 4" xfId="26" xr:uid="{00000000-0005-0000-0000-00001A000000}"/>
    <cellStyle name="Normal 5" xfId="27" xr:uid="{00000000-0005-0000-0000-00001B000000}"/>
    <cellStyle name="Normal 6" xfId="28" xr:uid="{00000000-0005-0000-0000-00001C000000}"/>
    <cellStyle name="Normal 7" xfId="29" xr:uid="{00000000-0005-0000-0000-00001D000000}"/>
    <cellStyle name="Normal_Annexures TW 04 2" xfId="30" xr:uid="{00000000-0005-0000-0000-00001E000000}"/>
    <cellStyle name="Normal_Attach 3(JV)" xfId="31" xr:uid="{00000000-0005-0000-0000-00001F000000}"/>
    <cellStyle name="Normal_Attacments TW 04" xfId="32" xr:uid="{00000000-0005-0000-0000-000020000000}"/>
    <cellStyle name="Normal_Entertainment Form" xfId="33" xr:uid="{00000000-0005-0000-0000-000021000000}"/>
    <cellStyle name="Normal_Price_Schedules for Insulator Package Rev-01" xfId="34" xr:uid="{00000000-0005-0000-0000-000022000000}"/>
    <cellStyle name="Normal_PRICE-SCHE Bihar-Rev-2-corrections" xfId="35" xr:uid="{00000000-0005-0000-0000-000023000000}"/>
    <cellStyle name="Normal_Sheet1" xfId="36" xr:uid="{00000000-0005-0000-0000-000024000000}"/>
    <cellStyle name="Popis" xfId="37" xr:uid="{00000000-0005-0000-0000-000025000000}"/>
    <cellStyle name="Sledovaný hypertextový odkaz" xfId="38" xr:uid="{00000000-0005-0000-0000-000026000000}"/>
    <cellStyle name="Standard_BS14" xfId="39" xr:uid="{00000000-0005-0000-0000-000027000000}"/>
  </cellStyles>
  <dxfs count="21">
    <dxf>
      <font>
        <condense val="0"/>
        <extend val="0"/>
        <u/>
        <color indexed="10"/>
      </font>
    </dxf>
    <dxf>
      <font>
        <strike/>
        <condense val="0"/>
        <extend val="0"/>
        <color auto="1"/>
      </font>
    </dxf>
    <dxf>
      <font>
        <strike/>
        <condense val="0"/>
        <extend val="0"/>
      </font>
    </dxf>
    <dxf>
      <font>
        <strike/>
        <condense val="0"/>
        <extend val="0"/>
      </font>
    </dxf>
    <dxf>
      <font>
        <strike/>
      </font>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strike/>
      </font>
    </dxf>
    <dxf>
      <font>
        <color theme="0"/>
      </font>
      <fill>
        <patternFill patternType="none">
          <bgColor indexed="65"/>
        </patternFill>
      </fill>
    </dxf>
    <dxf>
      <font>
        <color theme="0"/>
      </font>
      <fill>
        <patternFill patternType="none">
          <bgColor indexed="65"/>
        </patternFill>
      </fill>
    </dxf>
    <dxf>
      <font>
        <color theme="0"/>
      </font>
      <fill>
        <patternFill patternType="none">
          <bgColor indexed="65"/>
        </patternFill>
      </fill>
      <border>
        <left/>
        <right/>
        <top/>
        <bottom/>
      </border>
    </dxf>
    <dxf>
      <font>
        <color theme="0"/>
      </font>
      <fill>
        <patternFill patternType="none">
          <bgColor indexed="65"/>
        </patternFill>
      </fill>
    </dxf>
    <dxf>
      <font>
        <color rgb="FFFFFF00"/>
      </font>
    </dxf>
    <dxf>
      <font>
        <color theme="0"/>
      </font>
    </dxf>
    <dxf>
      <font>
        <color rgb="FFFF0000"/>
      </font>
      <fill>
        <patternFill>
          <bgColor theme="0" tint="-0.14996795556505021"/>
        </patternFill>
      </fill>
    </dxf>
    <dxf>
      <font>
        <color theme="0"/>
      </font>
      <fill>
        <patternFill patternType="none">
          <bgColor indexed="65"/>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activeX1.xml><?xml version="1.0" encoding="utf-8"?>
<ax:ocx xmlns:ax="http://schemas.microsoft.com/office/2006/activeX" xmlns:r="http://schemas.openxmlformats.org/officeDocument/2006/relationships" ax:classid="{D7053240-CE69-11CD-A777-00DD01143C57}" ax:persistence="persistStreamInit" r:id="rId1"/>
</file>

<file path=xl/activeX/activeX2.xml><?xml version="1.0" encoding="utf-8"?>
<ax:ocx xmlns:ax="http://schemas.microsoft.com/office/2006/activeX" xmlns:r="http://schemas.openxmlformats.org/officeDocument/2006/relationships" ax:classid="{D7053240-CE69-11CD-A777-00DD01143C57}" ax:persistence="persistStreamInit" r:id="rId1"/>
</file>

<file path=xl/ctrlProps/ctrlProp1.xml><?xml version="1.0" encoding="utf-8"?>
<formControlPr xmlns="http://schemas.microsoft.com/office/spreadsheetml/2009/9/main" objectType="CheckBox" checked="Checked" fmlaLink="$H$20" lockText="1" noThreeD="1"/>
</file>

<file path=xl/ctrlProps/ctrlProp2.xml><?xml version="1.0" encoding="utf-8"?>
<formControlPr xmlns="http://schemas.microsoft.com/office/spreadsheetml/2009/9/main" objectType="Radio" checked="Checked" firstButton="1" fmlaLink="$H$69" lockText="1" noThreeD="1"/>
</file>

<file path=xl/ctrlProps/ctrlProp3.xml><?xml version="1.0" encoding="utf-8"?>
<formControlPr xmlns="http://schemas.microsoft.com/office/spreadsheetml/2009/9/main" objectType="Radio" lockText="1" noThreeD="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hyperlink" Target="#'Attach QR'!A1"/></Relationships>
</file>

<file path=xl/drawings/_rels/drawing3.xml.rels><?xml version="1.0" encoding="UTF-8" standalone="yes"?>
<Relationships xmlns="http://schemas.openxmlformats.org/package/2006/relationships"><Relationship Id="rId1" Type="http://schemas.openxmlformats.org/officeDocument/2006/relationships/hyperlink" Target="#'Attach 4'!A1"/></Relationships>
</file>

<file path=xl/drawings/_rels/vmlDrawing1.vml.rels><?xml version="1.0" encoding="UTF-8" standalone="yes"?>
<Relationships xmlns="http://schemas.openxmlformats.org/package/2006/relationships"><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xdr:from>
      <xdr:col>4</xdr:col>
      <xdr:colOff>133350</xdr:colOff>
      <xdr:row>21</xdr:row>
      <xdr:rowOff>123825</xdr:rowOff>
    </xdr:from>
    <xdr:to>
      <xdr:col>4</xdr:col>
      <xdr:colOff>752475</xdr:colOff>
      <xdr:row>24</xdr:row>
      <xdr:rowOff>47625</xdr:rowOff>
    </xdr:to>
    <xdr:pic>
      <xdr:nvPicPr>
        <xdr:cNvPr id="1790" name="Picture 1">
          <a:extLst>
            <a:ext uri="{FF2B5EF4-FFF2-40B4-BE49-F238E27FC236}">
              <a16:creationId xmlns:a16="http://schemas.microsoft.com/office/drawing/2014/main"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524750" y="6381750"/>
          <a:ext cx="619125" cy="7334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103814" name="Group 1">
          <a:hlinkClick xmlns:r="http://schemas.openxmlformats.org/officeDocument/2006/relationships" r:id="rId1" tooltip="Click for Next Attachment"/>
          <a:extLst>
            <a:ext uri="{FF2B5EF4-FFF2-40B4-BE49-F238E27FC236}">
              <a16:creationId xmlns:a16="http://schemas.microsoft.com/office/drawing/2014/main" id="{00000000-0008-0000-0200-000086950100}"/>
            </a:ext>
          </a:extLst>
        </xdr:cNvPr>
        <xdr:cNvGrpSpPr>
          <a:grpSpLocks/>
        </xdr:cNvGrpSpPr>
      </xdr:nvGrpSpPr>
      <xdr:grpSpPr bwMode="auto">
        <a:xfrm>
          <a:off x="7124700" y="28575"/>
          <a:ext cx="1104900" cy="638175"/>
          <a:chOff x="738" y="5"/>
          <a:chExt cx="116" cy="73"/>
        </a:xfrm>
      </xdr:grpSpPr>
      <xdr:sp macro="" textlink="">
        <xdr:nvSpPr>
          <xdr:cNvPr id="103815" name="AutoShape 2">
            <a:extLst>
              <a:ext uri="{FF2B5EF4-FFF2-40B4-BE49-F238E27FC236}">
                <a16:creationId xmlns:a16="http://schemas.microsoft.com/office/drawing/2014/main" id="{00000000-0008-0000-0200-0000879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200-00000314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0</xdr:colOff>
      <xdr:row>365</xdr:row>
      <xdr:rowOff>0</xdr:rowOff>
    </xdr:from>
    <xdr:to>
      <xdr:col>6</xdr:col>
      <xdr:colOff>0</xdr:colOff>
      <xdr:row>365</xdr:row>
      <xdr:rowOff>238125</xdr:rowOff>
    </xdr:to>
    <xdr:sp macro="" textlink="">
      <xdr:nvSpPr>
        <xdr:cNvPr id="5" name="TextBox 4">
          <a:extLst>
            <a:ext uri="{FF2B5EF4-FFF2-40B4-BE49-F238E27FC236}">
              <a16:creationId xmlns:a16="http://schemas.microsoft.com/office/drawing/2014/main" id="{00000000-0008-0000-0300-000005000000}"/>
            </a:ext>
          </a:extLst>
        </xdr:cNvPr>
        <xdr:cNvSpPr txBox="1"/>
      </xdr:nvSpPr>
      <xdr:spPr>
        <a:xfrm>
          <a:off x="3781425" y="819435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5</xdr:col>
      <xdr:colOff>0</xdr:colOff>
      <xdr:row>402</xdr:row>
      <xdr:rowOff>0</xdr:rowOff>
    </xdr:from>
    <xdr:to>
      <xdr:col>6</xdr:col>
      <xdr:colOff>0</xdr:colOff>
      <xdr:row>402</xdr:row>
      <xdr:rowOff>238125</xdr:rowOff>
    </xdr:to>
    <xdr:sp macro="" textlink="">
      <xdr:nvSpPr>
        <xdr:cNvPr id="6" name="TextBox 5">
          <a:extLst>
            <a:ext uri="{FF2B5EF4-FFF2-40B4-BE49-F238E27FC236}">
              <a16:creationId xmlns:a16="http://schemas.microsoft.com/office/drawing/2014/main" id="{00000000-0008-0000-0300-000006000000}"/>
            </a:ext>
          </a:extLst>
        </xdr:cNvPr>
        <xdr:cNvSpPr txBox="1"/>
      </xdr:nvSpPr>
      <xdr:spPr>
        <a:xfrm>
          <a:off x="3781425" y="97069275"/>
          <a:ext cx="904875" cy="2381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ctr"/>
          <a:r>
            <a:rPr lang="en-IN" sz="800" u="sng"/>
            <a:t>Date in mmm-yy</a:t>
          </a:r>
        </a:p>
      </xdr:txBody>
    </xdr:sp>
    <xdr:clientData/>
  </xdr:twoCellAnchor>
  <xdr:twoCellAnchor>
    <xdr:from>
      <xdr:col>0</xdr:col>
      <xdr:colOff>142875</xdr:colOff>
      <xdr:row>203</xdr:row>
      <xdr:rowOff>0</xdr:rowOff>
    </xdr:from>
    <xdr:to>
      <xdr:col>8</xdr:col>
      <xdr:colOff>923435</xdr:colOff>
      <xdr:row>203</xdr:row>
      <xdr:rowOff>0</xdr:rowOff>
    </xdr:to>
    <xdr:sp macro="" textlink="">
      <xdr:nvSpPr>
        <xdr:cNvPr id="8" name="Rectangle 7">
          <a:extLst>
            <a:ext uri="{FF2B5EF4-FFF2-40B4-BE49-F238E27FC236}">
              <a16:creationId xmlns:a16="http://schemas.microsoft.com/office/drawing/2014/main" id="{00000000-0008-0000-0300-000008000000}"/>
            </a:ext>
          </a:extLst>
        </xdr:cNvPr>
        <xdr:cNvSpPr/>
      </xdr:nvSpPr>
      <xdr:spPr>
        <a:xfrm>
          <a:off x="142875" y="16668749"/>
          <a:ext cx="7274720" cy="386953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232410</xdr:colOff>
      <xdr:row>280</xdr:row>
      <xdr:rowOff>0</xdr:rowOff>
    </xdr:from>
    <xdr:to>
      <xdr:col>8</xdr:col>
      <xdr:colOff>964838</xdr:colOff>
      <xdr:row>280</xdr:row>
      <xdr:rowOff>0</xdr:rowOff>
    </xdr:to>
    <xdr:sp macro="" textlink="">
      <xdr:nvSpPr>
        <xdr:cNvPr id="9" name="Rectangle 8">
          <a:extLst>
            <a:ext uri="{FF2B5EF4-FFF2-40B4-BE49-F238E27FC236}">
              <a16:creationId xmlns:a16="http://schemas.microsoft.com/office/drawing/2014/main" id="{00000000-0008-0000-0300-000009000000}"/>
            </a:ext>
          </a:extLst>
        </xdr:cNvPr>
        <xdr:cNvSpPr/>
      </xdr:nvSpPr>
      <xdr:spPr>
        <a:xfrm>
          <a:off x="238125" y="40207406"/>
          <a:ext cx="7215188" cy="5762625"/>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178594</xdr:colOff>
      <xdr:row>327</xdr:row>
      <xdr:rowOff>0</xdr:rowOff>
    </xdr:from>
    <xdr:to>
      <xdr:col>8</xdr:col>
      <xdr:colOff>923526</xdr:colOff>
      <xdr:row>327</xdr:row>
      <xdr:rowOff>0</xdr:rowOff>
    </xdr:to>
    <xdr:sp macro="" textlink="">
      <xdr:nvSpPr>
        <xdr:cNvPr id="10" name="Rectangle 9">
          <a:extLst>
            <a:ext uri="{FF2B5EF4-FFF2-40B4-BE49-F238E27FC236}">
              <a16:creationId xmlns:a16="http://schemas.microsoft.com/office/drawing/2014/main" id="{00000000-0008-0000-0300-00000A000000}"/>
            </a:ext>
          </a:extLst>
        </xdr:cNvPr>
        <xdr:cNvSpPr/>
      </xdr:nvSpPr>
      <xdr:spPr>
        <a:xfrm>
          <a:off x="178594" y="58971656"/>
          <a:ext cx="7239000" cy="527446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153489</xdr:colOff>
      <xdr:row>437</xdr:row>
      <xdr:rowOff>0</xdr:rowOff>
    </xdr:from>
    <xdr:to>
      <xdr:col>8</xdr:col>
      <xdr:colOff>929363</xdr:colOff>
      <xdr:row>437</xdr:row>
      <xdr:rowOff>0</xdr:rowOff>
    </xdr:to>
    <xdr:sp macro="" textlink="">
      <xdr:nvSpPr>
        <xdr:cNvPr id="12" name="Rectangle 11">
          <a:extLst>
            <a:ext uri="{FF2B5EF4-FFF2-40B4-BE49-F238E27FC236}">
              <a16:creationId xmlns:a16="http://schemas.microsoft.com/office/drawing/2014/main" id="{00000000-0008-0000-0300-00000C000000}"/>
            </a:ext>
          </a:extLst>
        </xdr:cNvPr>
        <xdr:cNvSpPr/>
      </xdr:nvSpPr>
      <xdr:spPr>
        <a:xfrm>
          <a:off x="149679" y="106339821"/>
          <a:ext cx="7266214" cy="75247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79738</xdr:colOff>
      <xdr:row>476</xdr:row>
      <xdr:rowOff>0</xdr:rowOff>
    </xdr:from>
    <xdr:to>
      <xdr:col>8</xdr:col>
      <xdr:colOff>929346</xdr:colOff>
      <xdr:row>476</xdr:row>
      <xdr:rowOff>0</xdr:rowOff>
    </xdr:to>
    <xdr:sp macro="" textlink="">
      <xdr:nvSpPr>
        <xdr:cNvPr id="13" name="Rectangle 12">
          <a:extLst>
            <a:ext uri="{FF2B5EF4-FFF2-40B4-BE49-F238E27FC236}">
              <a16:creationId xmlns:a16="http://schemas.microsoft.com/office/drawing/2014/main" id="{00000000-0008-0000-0300-00000D000000}"/>
            </a:ext>
          </a:extLst>
        </xdr:cNvPr>
        <xdr:cNvSpPr/>
      </xdr:nvSpPr>
      <xdr:spPr>
        <a:xfrm>
          <a:off x="81643" y="121756714"/>
          <a:ext cx="7334250" cy="7402286"/>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108857</xdr:colOff>
      <xdr:row>478</xdr:row>
      <xdr:rowOff>0</xdr:rowOff>
    </xdr:from>
    <xdr:to>
      <xdr:col>8</xdr:col>
      <xdr:colOff>923412</xdr:colOff>
      <xdr:row>478</xdr:row>
      <xdr:rowOff>0</xdr:rowOff>
    </xdr:to>
    <xdr:sp macro="" textlink="">
      <xdr:nvSpPr>
        <xdr:cNvPr id="14" name="Rectangle 13">
          <a:extLst>
            <a:ext uri="{FF2B5EF4-FFF2-40B4-BE49-F238E27FC236}">
              <a16:creationId xmlns:a16="http://schemas.microsoft.com/office/drawing/2014/main" id="{00000000-0008-0000-0300-00000E000000}"/>
            </a:ext>
          </a:extLst>
        </xdr:cNvPr>
        <xdr:cNvSpPr/>
      </xdr:nvSpPr>
      <xdr:spPr>
        <a:xfrm>
          <a:off x="108857" y="132084536"/>
          <a:ext cx="7293429" cy="8858250"/>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266428</xdr:colOff>
      <xdr:row>596</xdr:row>
      <xdr:rowOff>0</xdr:rowOff>
    </xdr:from>
    <xdr:to>
      <xdr:col>8</xdr:col>
      <xdr:colOff>890180</xdr:colOff>
      <xdr:row>596</xdr:row>
      <xdr:rowOff>0</xdr:rowOff>
    </xdr:to>
    <xdr:sp macro="" textlink="">
      <xdr:nvSpPr>
        <xdr:cNvPr id="15" name="Rectangle 14">
          <a:extLst>
            <a:ext uri="{FF2B5EF4-FFF2-40B4-BE49-F238E27FC236}">
              <a16:creationId xmlns:a16="http://schemas.microsoft.com/office/drawing/2014/main" id="{00000000-0008-0000-0300-00000F000000}"/>
            </a:ext>
          </a:extLst>
        </xdr:cNvPr>
        <xdr:cNvSpPr/>
      </xdr:nvSpPr>
      <xdr:spPr>
        <a:xfrm>
          <a:off x="272143" y="153747108"/>
          <a:ext cx="7089321" cy="12518572"/>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0</xdr:col>
      <xdr:colOff>307249</xdr:colOff>
      <xdr:row>667</xdr:row>
      <xdr:rowOff>0</xdr:rowOff>
    </xdr:from>
    <xdr:to>
      <xdr:col>8</xdr:col>
      <xdr:colOff>917338</xdr:colOff>
      <xdr:row>667</xdr:row>
      <xdr:rowOff>0</xdr:rowOff>
    </xdr:to>
    <xdr:sp macro="" textlink="">
      <xdr:nvSpPr>
        <xdr:cNvPr id="16" name="Rectangle 15">
          <a:extLst>
            <a:ext uri="{FF2B5EF4-FFF2-40B4-BE49-F238E27FC236}">
              <a16:creationId xmlns:a16="http://schemas.microsoft.com/office/drawing/2014/main" id="{00000000-0008-0000-0300-000010000000}"/>
            </a:ext>
          </a:extLst>
        </xdr:cNvPr>
        <xdr:cNvSpPr/>
      </xdr:nvSpPr>
      <xdr:spPr>
        <a:xfrm>
          <a:off x="312964" y="191738250"/>
          <a:ext cx="7075715" cy="10817679"/>
        </a:xfrm>
        <a:prstGeom prst="rect">
          <a:avLst/>
        </a:prstGeom>
        <a:noFill/>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endParaRPr lang="en-US"/>
        </a:p>
      </xdr:txBody>
    </xdr:sp>
    <xdr:clientData/>
  </xdr:twoCellAnchor>
  <xdr:twoCellAnchor>
    <xdr:from>
      <xdr:col>11</xdr:col>
      <xdr:colOff>161925</xdr:colOff>
      <xdr:row>2</xdr:row>
      <xdr:rowOff>104775</xdr:rowOff>
    </xdr:from>
    <xdr:to>
      <xdr:col>11</xdr:col>
      <xdr:colOff>609600</xdr:colOff>
      <xdr:row>2</xdr:row>
      <xdr:rowOff>733425</xdr:rowOff>
    </xdr:to>
    <xdr:grpSp>
      <xdr:nvGrpSpPr>
        <xdr:cNvPr id="115368" name="Group 1">
          <a:hlinkClick xmlns:r="http://schemas.openxmlformats.org/officeDocument/2006/relationships" r:id="rId1" tooltip="Click for Next Attachment"/>
          <a:extLst>
            <a:ext uri="{FF2B5EF4-FFF2-40B4-BE49-F238E27FC236}">
              <a16:creationId xmlns:a16="http://schemas.microsoft.com/office/drawing/2014/main" id="{00000000-0008-0000-0300-0000A8C20100}"/>
            </a:ext>
          </a:extLst>
        </xdr:cNvPr>
        <xdr:cNvGrpSpPr>
          <a:grpSpLocks/>
        </xdr:cNvGrpSpPr>
      </xdr:nvGrpSpPr>
      <xdr:grpSpPr bwMode="auto">
        <a:xfrm>
          <a:off x="8837083" y="464608"/>
          <a:ext cx="0" cy="400050"/>
          <a:chOff x="738" y="5"/>
          <a:chExt cx="116" cy="73"/>
        </a:xfrm>
      </xdr:grpSpPr>
      <xdr:sp macro="" textlink="">
        <xdr:nvSpPr>
          <xdr:cNvPr id="115369" name="AutoShape 2">
            <a:extLst>
              <a:ext uri="{FF2B5EF4-FFF2-40B4-BE49-F238E27FC236}">
                <a16:creationId xmlns:a16="http://schemas.microsoft.com/office/drawing/2014/main" id="{00000000-0008-0000-0300-0000A9C2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9" name="Text Box 3">
            <a:extLst>
              <a:ext uri="{FF2B5EF4-FFF2-40B4-BE49-F238E27FC236}">
                <a16:creationId xmlns:a16="http://schemas.microsoft.com/office/drawing/2014/main" id="{00000000-0008-0000-0300-000013000000}"/>
              </a:ext>
            </a:extLst>
          </xdr:cNvPr>
          <xdr:cNvSpPr txBox="1">
            <a:spLocks noChangeArrowheads="1"/>
          </xdr:cNvSpPr>
        </xdr:nvSpPr>
        <xdr:spPr bwMode="auto">
          <a:xfrm>
            <a:off x="8829675" y="4049968720891"/>
            <a:ext cx="0" cy="43"/>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2" name="CommandButton11" hidden="1">
              <a:extLst>
                <a:ext uri="{63B3BB69-23CF-44E3-9099-C40C66FF867C}">
                  <a14:compatExt spid="_x0000_s31022"/>
                </a:ext>
                <a:ext uri="{FF2B5EF4-FFF2-40B4-BE49-F238E27FC236}">
                  <a16:creationId xmlns:a16="http://schemas.microsoft.com/office/drawing/2014/main" id="{00000000-0008-0000-0300-00002E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1</xdr:col>
          <xdr:colOff>1295400</xdr:colOff>
          <xdr:row>25</xdr:row>
          <xdr:rowOff>466725</xdr:rowOff>
        </xdr:from>
        <xdr:to>
          <xdr:col>1</xdr:col>
          <xdr:colOff>1343025</xdr:colOff>
          <xdr:row>26</xdr:row>
          <xdr:rowOff>0</xdr:rowOff>
        </xdr:to>
        <xdr:sp macro="" textlink="">
          <xdr:nvSpPr>
            <xdr:cNvPr id="31023" name="CommandButton12" hidden="1">
              <a:extLst>
                <a:ext uri="{63B3BB69-23CF-44E3-9099-C40C66FF867C}">
                  <a14:compatExt spid="_x0000_s31023"/>
                </a:ext>
                <a:ext uri="{FF2B5EF4-FFF2-40B4-BE49-F238E27FC236}">
                  <a16:creationId xmlns:a16="http://schemas.microsoft.com/office/drawing/2014/main" id="{00000000-0008-0000-0300-00002F79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LocksWithSheet="0"/>
      </xdr:twoCellAnchor>
    </mc:Choice>
    <mc:Fallback/>
  </mc:AlternateContent>
</xdr:wsDr>
</file>

<file path=xl/drawings/drawing4.xml><?xml version="1.0" encoding="utf-8"?>
<xdr:wsDr xmlns:xdr="http://schemas.openxmlformats.org/drawingml/2006/spreadsheetDrawing" xmlns:a="http://schemas.openxmlformats.org/drawingml/2006/main">
  <xdr:twoCellAnchor>
    <xdr:from>
      <xdr:col>4</xdr:col>
      <xdr:colOff>9525</xdr:colOff>
      <xdr:row>21</xdr:row>
      <xdr:rowOff>9525</xdr:rowOff>
    </xdr:from>
    <xdr:to>
      <xdr:col>4</xdr:col>
      <xdr:colOff>2257083</xdr:colOff>
      <xdr:row>21</xdr:row>
      <xdr:rowOff>197532</xdr:rowOff>
    </xdr:to>
    <xdr:sp macro="" textlink="">
      <xdr:nvSpPr>
        <xdr:cNvPr id="2" name="Text Box 15">
          <a:extLst>
            <a:ext uri="{FF2B5EF4-FFF2-40B4-BE49-F238E27FC236}">
              <a16:creationId xmlns:a16="http://schemas.microsoft.com/office/drawing/2014/main" id="{00000000-0008-0000-09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2238375</xdr:colOff>
          <xdr:row>21</xdr:row>
          <xdr:rowOff>95250</xdr:rowOff>
        </xdr:from>
        <xdr:to>
          <xdr:col>4</xdr:col>
          <xdr:colOff>2409825</xdr:colOff>
          <xdr:row>22</xdr:row>
          <xdr:rowOff>28575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9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1190625</xdr:colOff>
          <xdr:row>70</xdr:row>
          <xdr:rowOff>66675</xdr:rowOff>
        </xdr:from>
        <xdr:to>
          <xdr:col>2</xdr:col>
          <xdr:colOff>361950</xdr:colOff>
          <xdr:row>70</xdr:row>
          <xdr:rowOff>161925</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0F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695325</xdr:colOff>
          <xdr:row>70</xdr:row>
          <xdr:rowOff>57150</xdr:rowOff>
        </xdr:from>
        <xdr:to>
          <xdr:col>3</xdr:col>
          <xdr:colOff>466725</xdr:colOff>
          <xdr:row>70</xdr:row>
          <xdr:rowOff>161925</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0F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absolute">
    <xdr:from>
      <xdr:col>8</xdr:col>
      <xdr:colOff>291465</xdr:colOff>
      <xdr:row>20</xdr:row>
      <xdr:rowOff>531223</xdr:rowOff>
    </xdr:from>
    <xdr:to>
      <xdr:col>9</xdr:col>
      <xdr:colOff>146791</xdr:colOff>
      <xdr:row>21</xdr:row>
      <xdr:rowOff>194038</xdr:rowOff>
    </xdr:to>
    <xdr:sp macro="" textlink="">
      <xdr:nvSpPr>
        <xdr:cNvPr id="5" name="TextBox 4">
          <a:extLst>
            <a:ext uri="{FF2B5EF4-FFF2-40B4-BE49-F238E27FC236}">
              <a16:creationId xmlns:a16="http://schemas.microsoft.com/office/drawing/2014/main" id="{00000000-0008-0000-1400-000005000000}"/>
            </a:ext>
          </a:extLst>
        </xdr:cNvPr>
        <xdr:cNvSpPr txBox="1"/>
      </xdr:nvSpPr>
      <xdr:spPr>
        <a:xfrm>
          <a:off x="9225915" y="6751048"/>
          <a:ext cx="674476" cy="28194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Amount</a:t>
          </a:r>
        </a:p>
      </xdr:txBody>
    </xdr:sp>
    <xdr:clientData/>
  </xdr:twoCellAnchor>
  <xdr:twoCellAnchor editAs="absolute">
    <xdr:from>
      <xdr:col>8</xdr:col>
      <xdr:colOff>802004</xdr:colOff>
      <xdr:row>20</xdr:row>
      <xdr:rowOff>416923</xdr:rowOff>
    </xdr:from>
    <xdr:to>
      <xdr:col>10</xdr:col>
      <xdr:colOff>302872</xdr:colOff>
      <xdr:row>21</xdr:row>
      <xdr:rowOff>340896</xdr:rowOff>
    </xdr:to>
    <xdr:sp macro="" textlink="">
      <xdr:nvSpPr>
        <xdr:cNvPr id="6" name="TextBox 5">
          <a:extLst>
            <a:ext uri="{FF2B5EF4-FFF2-40B4-BE49-F238E27FC236}">
              <a16:creationId xmlns:a16="http://schemas.microsoft.com/office/drawing/2014/main" id="{00000000-0008-0000-1400-000006000000}"/>
            </a:ext>
          </a:extLst>
        </xdr:cNvPr>
        <xdr:cNvSpPr txBox="1"/>
      </xdr:nvSpPr>
      <xdr:spPr>
        <a:xfrm>
          <a:off x="9736454" y="6636748"/>
          <a:ext cx="929618" cy="54309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Validity in Months</a:t>
          </a:r>
        </a:p>
      </xdr:txBody>
    </xdr:sp>
    <xdr:clientData/>
  </xdr:twoCellAnchor>
  <xdr:twoCellAnchor editAs="absolute">
    <xdr:from>
      <xdr:col>6</xdr:col>
      <xdr:colOff>314324</xdr:colOff>
      <xdr:row>20</xdr:row>
      <xdr:rowOff>521698</xdr:rowOff>
    </xdr:from>
    <xdr:to>
      <xdr:col>7</xdr:col>
      <xdr:colOff>262965</xdr:colOff>
      <xdr:row>21</xdr:row>
      <xdr:rowOff>254997</xdr:rowOff>
    </xdr:to>
    <xdr:sp macro="" textlink="">
      <xdr:nvSpPr>
        <xdr:cNvPr id="7" name="TextBox 6">
          <a:extLst>
            <a:ext uri="{FF2B5EF4-FFF2-40B4-BE49-F238E27FC236}">
              <a16:creationId xmlns:a16="http://schemas.microsoft.com/office/drawing/2014/main" id="{00000000-0008-0000-1400-000007000000}"/>
            </a:ext>
          </a:extLst>
        </xdr:cNvPr>
        <xdr:cNvSpPr txBox="1"/>
      </xdr:nvSpPr>
      <xdr:spPr>
        <a:xfrm>
          <a:off x="7658099" y="6741523"/>
          <a:ext cx="786841" cy="35242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Bid Security</a:t>
          </a:r>
        </a:p>
      </xdr:txBody>
    </xdr:sp>
    <xdr:clientData/>
  </xdr:twoCellAnchor>
  <xdr:twoCellAnchor editAs="absolute">
    <xdr:from>
      <xdr:col>7</xdr:col>
      <xdr:colOff>255269</xdr:colOff>
      <xdr:row>20</xdr:row>
      <xdr:rowOff>531223</xdr:rowOff>
    </xdr:from>
    <xdr:to>
      <xdr:col>8</xdr:col>
      <xdr:colOff>285749</xdr:colOff>
      <xdr:row>21</xdr:row>
      <xdr:rowOff>197849</xdr:rowOff>
    </xdr:to>
    <xdr:sp macro="" textlink="">
      <xdr:nvSpPr>
        <xdr:cNvPr id="8" name="TextBox 7">
          <a:extLst>
            <a:ext uri="{FF2B5EF4-FFF2-40B4-BE49-F238E27FC236}">
              <a16:creationId xmlns:a16="http://schemas.microsoft.com/office/drawing/2014/main" id="{00000000-0008-0000-1400-000008000000}"/>
            </a:ext>
          </a:extLst>
        </xdr:cNvPr>
        <xdr:cNvSpPr txBox="1"/>
      </xdr:nvSpPr>
      <xdr:spPr>
        <a:xfrm>
          <a:off x="8437244" y="6751048"/>
          <a:ext cx="782955" cy="28575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r>
            <a:rPr lang="en-IN" sz="1100" u="sng"/>
            <a:t>Currency</a:t>
          </a: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0700-308\G2%20data\My%20Documents\Office%20work\Current\NRSS%20XXVIII\Tower\Retender\Amendment%20No.%20I\vii)%20Attacments%20Vol-III-Rev.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NR2-Tender-Drive/PACKAGES%20ALL/2023%20CS/CS-16(23)-Construction%20of%20boundary%20wall%20at%20Moga%20SS/Bidding%20documents/Volume-III/Attachments%20and%20Bid%20Form-I%20Vol.III%20MM-01(19)-Pkg-B.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NR2-Tender-Drive/PACKAGES%20ALL/2022%20CS/CS-133(22)-Tiles%20work%20in%20kitchen%20and%20Field%20Hostal%20floor%20at%20POWERGRID%20Colony%20%20Panchkula/Bidding%20Documents/For%20CoT/Volume-III/Attachments%20and%20Bid%20Forms%20Vol.III%20CS-31(18).xls?F30A481B" TargetMode="External"/><Relationship Id="rId1" Type="http://schemas.openxmlformats.org/officeDocument/2006/relationships/externalLinkPath" Target="file:///\\F30A481B\Attachments%20and%20Bid%20Forms%20Vol.III%20CS-31(18).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Users/60002532/Downloads/Volume-III%20(2)/Volume-III/01st%20Envelope-Bid%20Form%20%20&amp;%20Attachments_TW1B.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4"/>
      <sheetName val="Attach 4(A)"/>
      <sheetName val="Attach 4(B)"/>
      <sheetName val="Attach 5"/>
      <sheetName val="Attach 5(A)"/>
      <sheetName val="Attach 6"/>
      <sheetName val="Attach 9"/>
      <sheetName val="Attach 10"/>
      <sheetName val="Attach 11"/>
      <sheetName val="Attach 12"/>
      <sheetName val="Attach 13"/>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s of Bidder"/>
      <sheetName val="Attach 3(QR)"/>
      <sheetName val="Attach QR"/>
      <sheetName val="Attach 5A"/>
      <sheetName val="Attach 6"/>
      <sheetName val="Attach 11"/>
      <sheetName val="Attach 12"/>
      <sheetName val="Attach 13"/>
      <sheetName val="Attach 14"/>
      <sheetName val="Attach 15"/>
      <sheetName val="Attach 16"/>
      <sheetName val="Attach 17"/>
      <sheetName val="Attach 18"/>
      <sheetName val="Attach 19"/>
      <sheetName val="Bid Form 1st Envelope "/>
      <sheetName val="N to W"/>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5B"/>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9"/>
      <sheetName val="Attachment-20"/>
      <sheetName val="Bid Form 1st Envelope "/>
      <sheetName val="N to W"/>
      <sheetName val="Sheet1"/>
    </sheetNames>
    <sheetDataSet>
      <sheetData sheetId="0"/>
      <sheetData sheetId="1"/>
      <sheetData sheetId="2">
        <row r="9">
          <cell r="D9" t="str">
            <v>SOLE BIDDER</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17" Type="http://schemas.openxmlformats.org/officeDocument/2006/relationships/drawing" Target="../drawings/drawing1.xml"/><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4.bin"/><Relationship Id="rId13" Type="http://schemas.openxmlformats.org/officeDocument/2006/relationships/printerSettings" Target="../printerSettings/printerSettings29.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12" Type="http://schemas.openxmlformats.org/officeDocument/2006/relationships/printerSettings" Target="../printerSettings/printerSettings28.bin"/><Relationship Id="rId2" Type="http://schemas.openxmlformats.org/officeDocument/2006/relationships/printerSettings" Target="../printerSettings/printerSettings18.bin"/><Relationship Id="rId16" Type="http://schemas.openxmlformats.org/officeDocument/2006/relationships/printerSettings" Target="../printerSettings/printerSettings32.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11" Type="http://schemas.openxmlformats.org/officeDocument/2006/relationships/printerSettings" Target="../printerSettings/printerSettings27.bin"/><Relationship Id="rId5" Type="http://schemas.openxmlformats.org/officeDocument/2006/relationships/printerSettings" Target="../printerSettings/printerSettings21.bin"/><Relationship Id="rId15" Type="http://schemas.openxmlformats.org/officeDocument/2006/relationships/printerSettings" Target="../printerSettings/printerSettings31.bin"/><Relationship Id="rId10" Type="http://schemas.openxmlformats.org/officeDocument/2006/relationships/printerSettings" Target="../printerSettings/printerSettings26.bin"/><Relationship Id="rId4" Type="http://schemas.openxmlformats.org/officeDocument/2006/relationships/printerSettings" Target="../printerSettings/printerSettings20.bin"/><Relationship Id="rId9" Type="http://schemas.openxmlformats.org/officeDocument/2006/relationships/printerSettings" Target="../printerSettings/printerSettings25.bin"/><Relationship Id="rId14" Type="http://schemas.openxmlformats.org/officeDocument/2006/relationships/printerSettings" Target="../printerSettings/printerSettings30.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0.bin"/><Relationship Id="rId13" Type="http://schemas.openxmlformats.org/officeDocument/2006/relationships/printerSettings" Target="../printerSettings/printerSettings45.bin"/><Relationship Id="rId3" Type="http://schemas.openxmlformats.org/officeDocument/2006/relationships/printerSettings" Target="../printerSettings/printerSettings35.bin"/><Relationship Id="rId7" Type="http://schemas.openxmlformats.org/officeDocument/2006/relationships/printerSettings" Target="../printerSettings/printerSettings39.bin"/><Relationship Id="rId12" Type="http://schemas.openxmlformats.org/officeDocument/2006/relationships/printerSettings" Target="../printerSettings/printerSettings44.bin"/><Relationship Id="rId17" Type="http://schemas.openxmlformats.org/officeDocument/2006/relationships/drawing" Target="../drawings/drawing2.xml"/><Relationship Id="rId2" Type="http://schemas.openxmlformats.org/officeDocument/2006/relationships/printerSettings" Target="../printerSettings/printerSettings34.bin"/><Relationship Id="rId16" Type="http://schemas.openxmlformats.org/officeDocument/2006/relationships/printerSettings" Target="../printerSettings/printerSettings48.bin"/><Relationship Id="rId1" Type="http://schemas.openxmlformats.org/officeDocument/2006/relationships/printerSettings" Target="../printerSettings/printerSettings33.bin"/><Relationship Id="rId6" Type="http://schemas.openxmlformats.org/officeDocument/2006/relationships/printerSettings" Target="../printerSettings/printerSettings38.bin"/><Relationship Id="rId11" Type="http://schemas.openxmlformats.org/officeDocument/2006/relationships/printerSettings" Target="../printerSettings/printerSettings43.bin"/><Relationship Id="rId5" Type="http://schemas.openxmlformats.org/officeDocument/2006/relationships/printerSettings" Target="../printerSettings/printerSettings37.bin"/><Relationship Id="rId15" Type="http://schemas.openxmlformats.org/officeDocument/2006/relationships/printerSettings" Target="../printerSettings/printerSettings47.bin"/><Relationship Id="rId10" Type="http://schemas.openxmlformats.org/officeDocument/2006/relationships/printerSettings" Target="../printerSettings/printerSettings42.bin"/><Relationship Id="rId4" Type="http://schemas.openxmlformats.org/officeDocument/2006/relationships/printerSettings" Target="../printerSettings/printerSettings36.bin"/><Relationship Id="rId9" Type="http://schemas.openxmlformats.org/officeDocument/2006/relationships/printerSettings" Target="../printerSettings/printerSettings41.bin"/><Relationship Id="rId14" Type="http://schemas.openxmlformats.org/officeDocument/2006/relationships/printerSettings" Target="../printerSettings/printerSettings46.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6.bin"/><Relationship Id="rId13" Type="http://schemas.openxmlformats.org/officeDocument/2006/relationships/vmlDrawing" Target="../drawings/vmlDrawing1.vml"/><Relationship Id="rId3" Type="http://schemas.openxmlformats.org/officeDocument/2006/relationships/printerSettings" Target="../printerSettings/printerSettings51.bin"/><Relationship Id="rId7" Type="http://schemas.openxmlformats.org/officeDocument/2006/relationships/printerSettings" Target="../printerSettings/printerSettings55.bin"/><Relationship Id="rId12" Type="http://schemas.openxmlformats.org/officeDocument/2006/relationships/drawing" Target="../drawings/drawing3.xml"/><Relationship Id="rId2" Type="http://schemas.openxmlformats.org/officeDocument/2006/relationships/printerSettings" Target="../printerSettings/printerSettings50.bin"/><Relationship Id="rId16" Type="http://schemas.openxmlformats.org/officeDocument/2006/relationships/control" Target="../activeX/activeX2.xml"/><Relationship Id="rId1" Type="http://schemas.openxmlformats.org/officeDocument/2006/relationships/printerSettings" Target="../printerSettings/printerSettings49.bin"/><Relationship Id="rId6" Type="http://schemas.openxmlformats.org/officeDocument/2006/relationships/printerSettings" Target="../printerSettings/printerSettings54.bin"/><Relationship Id="rId11" Type="http://schemas.openxmlformats.org/officeDocument/2006/relationships/printerSettings" Target="../printerSettings/printerSettings59.bin"/><Relationship Id="rId5" Type="http://schemas.openxmlformats.org/officeDocument/2006/relationships/printerSettings" Target="../printerSettings/printerSettings53.bin"/><Relationship Id="rId15" Type="http://schemas.openxmlformats.org/officeDocument/2006/relationships/image" Target="../media/image2.emf"/><Relationship Id="rId10" Type="http://schemas.openxmlformats.org/officeDocument/2006/relationships/printerSettings" Target="../printerSettings/printerSettings58.bin"/><Relationship Id="rId4" Type="http://schemas.openxmlformats.org/officeDocument/2006/relationships/printerSettings" Target="../printerSettings/printerSettings52.bin"/><Relationship Id="rId9" Type="http://schemas.openxmlformats.org/officeDocument/2006/relationships/printerSettings" Target="../printerSettings/printerSettings57.bin"/><Relationship Id="rId14" Type="http://schemas.openxmlformats.org/officeDocument/2006/relationships/control" Target="../activeX/activeX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60.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1.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2.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3.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6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72.bin"/><Relationship Id="rId13" Type="http://schemas.openxmlformats.org/officeDocument/2006/relationships/printerSettings" Target="../printerSettings/printerSettings77.bin"/><Relationship Id="rId18" Type="http://schemas.openxmlformats.org/officeDocument/2006/relationships/vmlDrawing" Target="../drawings/vmlDrawing2.vml"/><Relationship Id="rId3" Type="http://schemas.openxmlformats.org/officeDocument/2006/relationships/printerSettings" Target="../printerSettings/printerSettings67.bin"/><Relationship Id="rId7" Type="http://schemas.openxmlformats.org/officeDocument/2006/relationships/printerSettings" Target="../printerSettings/printerSettings71.bin"/><Relationship Id="rId12" Type="http://schemas.openxmlformats.org/officeDocument/2006/relationships/printerSettings" Target="../printerSettings/printerSettings76.bin"/><Relationship Id="rId17" Type="http://schemas.openxmlformats.org/officeDocument/2006/relationships/drawing" Target="../drawings/drawing4.xml"/><Relationship Id="rId2" Type="http://schemas.openxmlformats.org/officeDocument/2006/relationships/printerSettings" Target="../printerSettings/printerSettings66.bin"/><Relationship Id="rId16" Type="http://schemas.openxmlformats.org/officeDocument/2006/relationships/printerSettings" Target="../printerSettings/printerSettings80.bin"/><Relationship Id="rId1" Type="http://schemas.openxmlformats.org/officeDocument/2006/relationships/printerSettings" Target="../printerSettings/printerSettings65.bin"/><Relationship Id="rId6" Type="http://schemas.openxmlformats.org/officeDocument/2006/relationships/printerSettings" Target="../printerSettings/printerSettings70.bin"/><Relationship Id="rId11" Type="http://schemas.openxmlformats.org/officeDocument/2006/relationships/printerSettings" Target="../printerSettings/printerSettings75.bin"/><Relationship Id="rId5" Type="http://schemas.openxmlformats.org/officeDocument/2006/relationships/printerSettings" Target="../printerSettings/printerSettings69.bin"/><Relationship Id="rId15" Type="http://schemas.openxmlformats.org/officeDocument/2006/relationships/printerSettings" Target="../printerSettings/printerSettings79.bin"/><Relationship Id="rId10" Type="http://schemas.openxmlformats.org/officeDocument/2006/relationships/printerSettings" Target="../printerSettings/printerSettings74.bin"/><Relationship Id="rId19" Type="http://schemas.openxmlformats.org/officeDocument/2006/relationships/ctrlProp" Target="../ctrlProps/ctrlProp1.xml"/><Relationship Id="rId4" Type="http://schemas.openxmlformats.org/officeDocument/2006/relationships/printerSettings" Target="../printerSettings/printerSettings68.bin"/><Relationship Id="rId9" Type="http://schemas.openxmlformats.org/officeDocument/2006/relationships/printerSettings" Target="../printerSettings/printerSettings73.bin"/><Relationship Id="rId14" Type="http://schemas.openxmlformats.org/officeDocument/2006/relationships/printerSettings" Target="../printerSettings/printerSettings78.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81.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89.bin"/><Relationship Id="rId13" Type="http://schemas.openxmlformats.org/officeDocument/2006/relationships/printerSettings" Target="../printerSettings/printerSettings94.bin"/><Relationship Id="rId3" Type="http://schemas.openxmlformats.org/officeDocument/2006/relationships/printerSettings" Target="../printerSettings/printerSettings84.bin"/><Relationship Id="rId7" Type="http://schemas.openxmlformats.org/officeDocument/2006/relationships/printerSettings" Target="../printerSettings/printerSettings88.bin"/><Relationship Id="rId12" Type="http://schemas.openxmlformats.org/officeDocument/2006/relationships/printerSettings" Target="../printerSettings/printerSettings93.bin"/><Relationship Id="rId2" Type="http://schemas.openxmlformats.org/officeDocument/2006/relationships/printerSettings" Target="../printerSettings/printerSettings83.bin"/><Relationship Id="rId16" Type="http://schemas.openxmlformats.org/officeDocument/2006/relationships/printerSettings" Target="../printerSettings/printerSettings97.bin"/><Relationship Id="rId1" Type="http://schemas.openxmlformats.org/officeDocument/2006/relationships/printerSettings" Target="../printerSettings/printerSettings82.bin"/><Relationship Id="rId6" Type="http://schemas.openxmlformats.org/officeDocument/2006/relationships/printerSettings" Target="../printerSettings/printerSettings87.bin"/><Relationship Id="rId11" Type="http://schemas.openxmlformats.org/officeDocument/2006/relationships/printerSettings" Target="../printerSettings/printerSettings92.bin"/><Relationship Id="rId5" Type="http://schemas.openxmlformats.org/officeDocument/2006/relationships/printerSettings" Target="../printerSettings/printerSettings86.bin"/><Relationship Id="rId15" Type="http://schemas.openxmlformats.org/officeDocument/2006/relationships/printerSettings" Target="../printerSettings/printerSettings96.bin"/><Relationship Id="rId10" Type="http://schemas.openxmlformats.org/officeDocument/2006/relationships/printerSettings" Target="../printerSettings/printerSettings91.bin"/><Relationship Id="rId4" Type="http://schemas.openxmlformats.org/officeDocument/2006/relationships/printerSettings" Target="../printerSettings/printerSettings85.bin"/><Relationship Id="rId9" Type="http://schemas.openxmlformats.org/officeDocument/2006/relationships/printerSettings" Target="../printerSettings/printerSettings90.bin"/><Relationship Id="rId14" Type="http://schemas.openxmlformats.org/officeDocument/2006/relationships/printerSettings" Target="../printerSettings/printerSettings95.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98.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06.bin"/><Relationship Id="rId13" Type="http://schemas.openxmlformats.org/officeDocument/2006/relationships/printerSettings" Target="../printerSettings/printerSettings111.bin"/><Relationship Id="rId3" Type="http://schemas.openxmlformats.org/officeDocument/2006/relationships/printerSettings" Target="../printerSettings/printerSettings101.bin"/><Relationship Id="rId7" Type="http://schemas.openxmlformats.org/officeDocument/2006/relationships/printerSettings" Target="../printerSettings/printerSettings105.bin"/><Relationship Id="rId12" Type="http://schemas.openxmlformats.org/officeDocument/2006/relationships/printerSettings" Target="../printerSettings/printerSettings110.bin"/><Relationship Id="rId2" Type="http://schemas.openxmlformats.org/officeDocument/2006/relationships/printerSettings" Target="../printerSettings/printerSettings100.bin"/><Relationship Id="rId16" Type="http://schemas.openxmlformats.org/officeDocument/2006/relationships/printerSettings" Target="../printerSettings/printerSettings114.bin"/><Relationship Id="rId1" Type="http://schemas.openxmlformats.org/officeDocument/2006/relationships/printerSettings" Target="../printerSettings/printerSettings99.bin"/><Relationship Id="rId6" Type="http://schemas.openxmlformats.org/officeDocument/2006/relationships/printerSettings" Target="../printerSettings/printerSettings104.bin"/><Relationship Id="rId11" Type="http://schemas.openxmlformats.org/officeDocument/2006/relationships/printerSettings" Target="../printerSettings/printerSettings109.bin"/><Relationship Id="rId5" Type="http://schemas.openxmlformats.org/officeDocument/2006/relationships/printerSettings" Target="../printerSettings/printerSettings103.bin"/><Relationship Id="rId15" Type="http://schemas.openxmlformats.org/officeDocument/2006/relationships/printerSettings" Target="../printerSettings/printerSettings113.bin"/><Relationship Id="rId10" Type="http://schemas.openxmlformats.org/officeDocument/2006/relationships/printerSettings" Target="../printerSettings/printerSettings108.bin"/><Relationship Id="rId4" Type="http://schemas.openxmlformats.org/officeDocument/2006/relationships/printerSettings" Target="../printerSettings/printerSettings102.bin"/><Relationship Id="rId9" Type="http://schemas.openxmlformats.org/officeDocument/2006/relationships/printerSettings" Target="../printerSettings/printerSettings107.bin"/><Relationship Id="rId14" Type="http://schemas.openxmlformats.org/officeDocument/2006/relationships/printerSettings" Target="../printerSettings/printerSettings112.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15.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123.bin"/><Relationship Id="rId13" Type="http://schemas.openxmlformats.org/officeDocument/2006/relationships/printerSettings" Target="../printerSettings/printerSettings128.bin"/><Relationship Id="rId3" Type="http://schemas.openxmlformats.org/officeDocument/2006/relationships/printerSettings" Target="../printerSettings/printerSettings118.bin"/><Relationship Id="rId7" Type="http://schemas.openxmlformats.org/officeDocument/2006/relationships/printerSettings" Target="../printerSettings/printerSettings122.bin"/><Relationship Id="rId12" Type="http://schemas.openxmlformats.org/officeDocument/2006/relationships/printerSettings" Target="../printerSettings/printerSettings127.bin"/><Relationship Id="rId17" Type="http://schemas.openxmlformats.org/officeDocument/2006/relationships/ctrlProp" Target="../ctrlProps/ctrlProp3.xml"/><Relationship Id="rId2" Type="http://schemas.openxmlformats.org/officeDocument/2006/relationships/printerSettings" Target="../printerSettings/printerSettings117.bin"/><Relationship Id="rId16" Type="http://schemas.openxmlformats.org/officeDocument/2006/relationships/ctrlProp" Target="../ctrlProps/ctrlProp2.xml"/><Relationship Id="rId1" Type="http://schemas.openxmlformats.org/officeDocument/2006/relationships/printerSettings" Target="../printerSettings/printerSettings116.bin"/><Relationship Id="rId6" Type="http://schemas.openxmlformats.org/officeDocument/2006/relationships/printerSettings" Target="../printerSettings/printerSettings121.bin"/><Relationship Id="rId11" Type="http://schemas.openxmlformats.org/officeDocument/2006/relationships/printerSettings" Target="../printerSettings/printerSettings126.bin"/><Relationship Id="rId5" Type="http://schemas.openxmlformats.org/officeDocument/2006/relationships/printerSettings" Target="../printerSettings/printerSettings120.bin"/><Relationship Id="rId15" Type="http://schemas.openxmlformats.org/officeDocument/2006/relationships/vmlDrawing" Target="../drawings/vmlDrawing3.vml"/><Relationship Id="rId10" Type="http://schemas.openxmlformats.org/officeDocument/2006/relationships/printerSettings" Target="../printerSettings/printerSettings125.bin"/><Relationship Id="rId4" Type="http://schemas.openxmlformats.org/officeDocument/2006/relationships/printerSettings" Target="../printerSettings/printerSettings119.bin"/><Relationship Id="rId9" Type="http://schemas.openxmlformats.org/officeDocument/2006/relationships/printerSettings" Target="../printerSettings/printerSettings124.bin"/><Relationship Id="rId14" Type="http://schemas.openxmlformats.org/officeDocument/2006/relationships/drawing" Target="../drawings/drawing5.xml"/></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136.bin"/><Relationship Id="rId13" Type="http://schemas.openxmlformats.org/officeDocument/2006/relationships/printerSettings" Target="../printerSettings/printerSettings141.bin"/><Relationship Id="rId3" Type="http://schemas.openxmlformats.org/officeDocument/2006/relationships/printerSettings" Target="../printerSettings/printerSettings131.bin"/><Relationship Id="rId7" Type="http://schemas.openxmlformats.org/officeDocument/2006/relationships/printerSettings" Target="../printerSettings/printerSettings135.bin"/><Relationship Id="rId12" Type="http://schemas.openxmlformats.org/officeDocument/2006/relationships/printerSettings" Target="../printerSettings/printerSettings140.bin"/><Relationship Id="rId2" Type="http://schemas.openxmlformats.org/officeDocument/2006/relationships/printerSettings" Target="../printerSettings/printerSettings130.bin"/><Relationship Id="rId16" Type="http://schemas.openxmlformats.org/officeDocument/2006/relationships/printerSettings" Target="../printerSettings/printerSettings144.bin"/><Relationship Id="rId1" Type="http://schemas.openxmlformats.org/officeDocument/2006/relationships/printerSettings" Target="../printerSettings/printerSettings129.bin"/><Relationship Id="rId6" Type="http://schemas.openxmlformats.org/officeDocument/2006/relationships/printerSettings" Target="../printerSettings/printerSettings134.bin"/><Relationship Id="rId11" Type="http://schemas.openxmlformats.org/officeDocument/2006/relationships/printerSettings" Target="../printerSettings/printerSettings139.bin"/><Relationship Id="rId5" Type="http://schemas.openxmlformats.org/officeDocument/2006/relationships/printerSettings" Target="../printerSettings/printerSettings133.bin"/><Relationship Id="rId15" Type="http://schemas.openxmlformats.org/officeDocument/2006/relationships/printerSettings" Target="../printerSettings/printerSettings143.bin"/><Relationship Id="rId10" Type="http://schemas.openxmlformats.org/officeDocument/2006/relationships/printerSettings" Target="../printerSettings/printerSettings138.bin"/><Relationship Id="rId4" Type="http://schemas.openxmlformats.org/officeDocument/2006/relationships/printerSettings" Target="../printerSettings/printerSettings132.bin"/><Relationship Id="rId9" Type="http://schemas.openxmlformats.org/officeDocument/2006/relationships/printerSettings" Target="../printerSettings/printerSettings137.bin"/><Relationship Id="rId14" Type="http://schemas.openxmlformats.org/officeDocument/2006/relationships/printerSettings" Target="../printerSettings/printerSettings14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152.bin"/><Relationship Id="rId3" Type="http://schemas.openxmlformats.org/officeDocument/2006/relationships/printerSettings" Target="../printerSettings/printerSettings147.bin"/><Relationship Id="rId7" Type="http://schemas.openxmlformats.org/officeDocument/2006/relationships/printerSettings" Target="../printerSettings/printerSettings151.bin"/><Relationship Id="rId2" Type="http://schemas.openxmlformats.org/officeDocument/2006/relationships/printerSettings" Target="../printerSettings/printerSettings146.bin"/><Relationship Id="rId1" Type="http://schemas.openxmlformats.org/officeDocument/2006/relationships/printerSettings" Target="../printerSettings/printerSettings145.bin"/><Relationship Id="rId6" Type="http://schemas.openxmlformats.org/officeDocument/2006/relationships/printerSettings" Target="../printerSettings/printerSettings150.bin"/><Relationship Id="rId5" Type="http://schemas.openxmlformats.org/officeDocument/2006/relationships/printerSettings" Target="../printerSettings/printerSettings149.bin"/><Relationship Id="rId10" Type="http://schemas.openxmlformats.org/officeDocument/2006/relationships/printerSettings" Target="../printerSettings/printerSettings154.bin"/><Relationship Id="rId4" Type="http://schemas.openxmlformats.org/officeDocument/2006/relationships/printerSettings" Target="../printerSettings/printerSettings148.bin"/><Relationship Id="rId9" Type="http://schemas.openxmlformats.org/officeDocument/2006/relationships/printerSettings" Target="../printerSettings/printerSettings153.bin"/></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157.bin"/><Relationship Id="rId2" Type="http://schemas.openxmlformats.org/officeDocument/2006/relationships/printerSettings" Target="../printerSettings/printerSettings156.bin"/><Relationship Id="rId1" Type="http://schemas.openxmlformats.org/officeDocument/2006/relationships/printerSettings" Target="../printerSettings/printerSettings155.bin"/><Relationship Id="rId4" Type="http://schemas.openxmlformats.org/officeDocument/2006/relationships/printerSettings" Target="../printerSettings/printerSettings158.bin"/></Relationships>
</file>

<file path=xl/worksheets/_rels/sheet20.xml.rels><?xml version="1.0" encoding="UTF-8" standalone="yes"?>
<Relationships xmlns="http://schemas.openxmlformats.org/package/2006/relationships"><Relationship Id="rId8" Type="http://schemas.openxmlformats.org/officeDocument/2006/relationships/printerSettings" Target="../printerSettings/printerSettings166.bin"/><Relationship Id="rId13" Type="http://schemas.openxmlformats.org/officeDocument/2006/relationships/printerSettings" Target="../printerSettings/printerSettings171.bin"/><Relationship Id="rId3" Type="http://schemas.openxmlformats.org/officeDocument/2006/relationships/printerSettings" Target="../printerSettings/printerSettings161.bin"/><Relationship Id="rId7" Type="http://schemas.openxmlformats.org/officeDocument/2006/relationships/printerSettings" Target="../printerSettings/printerSettings165.bin"/><Relationship Id="rId12" Type="http://schemas.openxmlformats.org/officeDocument/2006/relationships/printerSettings" Target="../printerSettings/printerSettings170.bin"/><Relationship Id="rId2" Type="http://schemas.openxmlformats.org/officeDocument/2006/relationships/printerSettings" Target="../printerSettings/printerSettings160.bin"/><Relationship Id="rId16" Type="http://schemas.openxmlformats.org/officeDocument/2006/relationships/printerSettings" Target="../printerSettings/printerSettings174.bin"/><Relationship Id="rId1" Type="http://schemas.openxmlformats.org/officeDocument/2006/relationships/printerSettings" Target="../printerSettings/printerSettings159.bin"/><Relationship Id="rId6" Type="http://schemas.openxmlformats.org/officeDocument/2006/relationships/printerSettings" Target="../printerSettings/printerSettings164.bin"/><Relationship Id="rId11" Type="http://schemas.openxmlformats.org/officeDocument/2006/relationships/printerSettings" Target="../printerSettings/printerSettings169.bin"/><Relationship Id="rId5" Type="http://schemas.openxmlformats.org/officeDocument/2006/relationships/printerSettings" Target="../printerSettings/printerSettings163.bin"/><Relationship Id="rId15" Type="http://schemas.openxmlformats.org/officeDocument/2006/relationships/printerSettings" Target="../printerSettings/printerSettings173.bin"/><Relationship Id="rId10" Type="http://schemas.openxmlformats.org/officeDocument/2006/relationships/printerSettings" Target="../printerSettings/printerSettings168.bin"/><Relationship Id="rId4" Type="http://schemas.openxmlformats.org/officeDocument/2006/relationships/printerSettings" Target="../printerSettings/printerSettings162.bin"/><Relationship Id="rId9" Type="http://schemas.openxmlformats.org/officeDocument/2006/relationships/printerSettings" Target="../printerSettings/printerSettings167.bin"/><Relationship Id="rId14" Type="http://schemas.openxmlformats.org/officeDocument/2006/relationships/printerSettings" Target="../printerSettings/printerSettings172.bin"/></Relationships>
</file>

<file path=xl/worksheets/_rels/sheet21.xml.rels><?xml version="1.0" encoding="UTF-8" standalone="yes"?>
<Relationships xmlns="http://schemas.openxmlformats.org/package/2006/relationships"><Relationship Id="rId8" Type="http://schemas.openxmlformats.org/officeDocument/2006/relationships/printerSettings" Target="../printerSettings/printerSettings182.bin"/><Relationship Id="rId13" Type="http://schemas.openxmlformats.org/officeDocument/2006/relationships/drawing" Target="../drawings/drawing6.xml"/><Relationship Id="rId3" Type="http://schemas.openxmlformats.org/officeDocument/2006/relationships/printerSettings" Target="../printerSettings/printerSettings177.bin"/><Relationship Id="rId7" Type="http://schemas.openxmlformats.org/officeDocument/2006/relationships/printerSettings" Target="../printerSettings/printerSettings181.bin"/><Relationship Id="rId12" Type="http://schemas.openxmlformats.org/officeDocument/2006/relationships/printerSettings" Target="../printerSettings/printerSettings186.bin"/><Relationship Id="rId2" Type="http://schemas.openxmlformats.org/officeDocument/2006/relationships/printerSettings" Target="../printerSettings/printerSettings176.bin"/><Relationship Id="rId1" Type="http://schemas.openxmlformats.org/officeDocument/2006/relationships/printerSettings" Target="../printerSettings/printerSettings175.bin"/><Relationship Id="rId6" Type="http://schemas.openxmlformats.org/officeDocument/2006/relationships/printerSettings" Target="../printerSettings/printerSettings180.bin"/><Relationship Id="rId11" Type="http://schemas.openxmlformats.org/officeDocument/2006/relationships/printerSettings" Target="../printerSettings/printerSettings185.bin"/><Relationship Id="rId5" Type="http://schemas.openxmlformats.org/officeDocument/2006/relationships/printerSettings" Target="../printerSettings/printerSettings179.bin"/><Relationship Id="rId10" Type="http://schemas.openxmlformats.org/officeDocument/2006/relationships/printerSettings" Target="../printerSettings/printerSettings184.bin"/><Relationship Id="rId4" Type="http://schemas.openxmlformats.org/officeDocument/2006/relationships/printerSettings" Target="../printerSettings/printerSettings178.bin"/><Relationship Id="rId9" Type="http://schemas.openxmlformats.org/officeDocument/2006/relationships/printerSettings" Target="../printerSettings/printerSettings183.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194.bin"/><Relationship Id="rId3" Type="http://schemas.openxmlformats.org/officeDocument/2006/relationships/printerSettings" Target="../printerSettings/printerSettings189.bin"/><Relationship Id="rId7" Type="http://schemas.openxmlformats.org/officeDocument/2006/relationships/printerSettings" Target="../printerSettings/printerSettings193.bin"/><Relationship Id="rId12" Type="http://schemas.openxmlformats.org/officeDocument/2006/relationships/printerSettings" Target="../printerSettings/printerSettings198.bin"/><Relationship Id="rId2" Type="http://schemas.openxmlformats.org/officeDocument/2006/relationships/printerSettings" Target="../printerSettings/printerSettings188.bin"/><Relationship Id="rId1" Type="http://schemas.openxmlformats.org/officeDocument/2006/relationships/printerSettings" Target="../printerSettings/printerSettings187.bin"/><Relationship Id="rId6" Type="http://schemas.openxmlformats.org/officeDocument/2006/relationships/printerSettings" Target="../printerSettings/printerSettings192.bin"/><Relationship Id="rId11" Type="http://schemas.openxmlformats.org/officeDocument/2006/relationships/printerSettings" Target="../printerSettings/printerSettings197.bin"/><Relationship Id="rId5" Type="http://schemas.openxmlformats.org/officeDocument/2006/relationships/printerSettings" Target="../printerSettings/printerSettings191.bin"/><Relationship Id="rId10" Type="http://schemas.openxmlformats.org/officeDocument/2006/relationships/printerSettings" Target="../printerSettings/printerSettings196.bin"/><Relationship Id="rId4" Type="http://schemas.openxmlformats.org/officeDocument/2006/relationships/printerSettings" Target="../printerSettings/printerSettings190.bin"/><Relationship Id="rId9" Type="http://schemas.openxmlformats.org/officeDocument/2006/relationships/printerSettings" Target="../printerSettings/printerSettings19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7"/>
    <pageSetUpPr fitToPage="1"/>
  </sheetPr>
  <dimension ref="A1:L28"/>
  <sheetViews>
    <sheetView showGridLines="0" view="pageBreakPreview" zoomScaleNormal="100" zoomScaleSheetLayoutView="100" workbookViewId="0">
      <selection activeCell="C8" sqref="C8:E8"/>
    </sheetView>
  </sheetViews>
  <sheetFormatPr defaultRowHeight="12.75"/>
  <cols>
    <col min="1" max="1" width="9.85546875" style="11" customWidth="1"/>
    <col min="2" max="2" width="12.7109375" style="11" customWidth="1"/>
    <col min="3" max="4" width="44.140625" style="11" customWidth="1"/>
    <col min="5" max="5" width="12.85546875" style="11" customWidth="1"/>
    <col min="6" max="6" width="9.85546875" style="11" customWidth="1"/>
    <col min="7" max="16384" width="9.140625" style="11"/>
  </cols>
  <sheetData>
    <row r="1" spans="1:12" ht="18" customHeight="1">
      <c r="A1" s="390" t="s">
        <v>0</v>
      </c>
      <c r="B1" s="403" t="s">
        <v>1</v>
      </c>
      <c r="C1" s="403"/>
      <c r="D1" s="403"/>
      <c r="E1" s="403"/>
      <c r="F1" s="394" t="str">
        <f>B3</f>
        <v>Package No.: N2JM/C&amp;M/CS/26(26)</v>
      </c>
      <c r="G1" s="10"/>
      <c r="H1" s="10"/>
      <c r="I1" s="10"/>
      <c r="J1" s="10"/>
      <c r="L1" s="11" t="s">
        <v>2</v>
      </c>
    </row>
    <row r="2" spans="1:12" ht="56.25" customHeight="1">
      <c r="A2" s="391"/>
      <c r="B2" s="404" t="s">
        <v>596</v>
      </c>
      <c r="C2" s="405"/>
      <c r="D2" s="405"/>
      <c r="E2" s="406"/>
      <c r="F2" s="395"/>
      <c r="G2" s="10"/>
      <c r="H2" s="10"/>
      <c r="I2" s="10"/>
      <c r="J2" s="10"/>
    </row>
    <row r="3" spans="1:12" ht="27" customHeight="1">
      <c r="A3" s="392"/>
      <c r="B3" s="407" t="s">
        <v>597</v>
      </c>
      <c r="C3" s="407"/>
      <c r="D3" s="407"/>
      <c r="E3" s="407"/>
      <c r="F3" s="396"/>
      <c r="G3" s="10"/>
      <c r="H3" s="10"/>
      <c r="I3" s="10"/>
      <c r="J3" s="10"/>
    </row>
    <row r="4" spans="1:12" s="349" customFormat="1" ht="15.75" customHeight="1">
      <c r="A4" s="391"/>
      <c r="B4" s="348">
        <v>1</v>
      </c>
      <c r="C4" s="399" t="s">
        <v>3</v>
      </c>
      <c r="D4" s="399"/>
      <c r="E4" s="399"/>
      <c r="F4" s="395"/>
      <c r="I4" s="350"/>
      <c r="J4" s="351"/>
    </row>
    <row r="5" spans="1:12" s="349" customFormat="1" ht="38.25" customHeight="1">
      <c r="A5" s="391"/>
      <c r="B5" s="352">
        <v>2</v>
      </c>
      <c r="C5" s="399" t="s">
        <v>4</v>
      </c>
      <c r="D5" s="399"/>
      <c r="E5" s="399"/>
      <c r="F5" s="395"/>
      <c r="G5" s="350"/>
      <c r="H5" s="350"/>
      <c r="I5" s="350"/>
      <c r="J5" s="351"/>
    </row>
    <row r="6" spans="1:12" s="349" customFormat="1" ht="15">
      <c r="A6" s="391"/>
      <c r="B6" s="352">
        <v>3</v>
      </c>
      <c r="C6" s="414" t="s">
        <v>5</v>
      </c>
      <c r="D6" s="414"/>
      <c r="E6" s="414"/>
      <c r="F6" s="395"/>
      <c r="G6" s="350"/>
      <c r="H6" s="350"/>
      <c r="I6" s="350"/>
      <c r="J6" s="351"/>
    </row>
    <row r="7" spans="1:12" s="349" customFormat="1" ht="33" customHeight="1">
      <c r="A7" s="391"/>
      <c r="B7" s="352">
        <v>4</v>
      </c>
      <c r="C7" s="399" t="s">
        <v>6</v>
      </c>
      <c r="D7" s="399"/>
      <c r="E7" s="399"/>
      <c r="F7" s="395"/>
      <c r="G7" s="350"/>
      <c r="H7" s="350"/>
      <c r="I7" s="350"/>
      <c r="J7" s="351"/>
    </row>
    <row r="8" spans="1:12" s="349" customFormat="1" ht="30.75" customHeight="1">
      <c r="A8" s="391"/>
      <c r="B8" s="352">
        <v>5</v>
      </c>
      <c r="C8" s="400" t="s">
        <v>7</v>
      </c>
      <c r="D8" s="400"/>
      <c r="E8" s="400"/>
      <c r="F8" s="395"/>
      <c r="G8" s="350"/>
      <c r="H8" s="350"/>
      <c r="I8" s="350"/>
      <c r="J8" s="351"/>
    </row>
    <row r="9" spans="1:12" s="349" customFormat="1" ht="35.25" customHeight="1">
      <c r="A9" s="391"/>
      <c r="B9" s="352">
        <v>6</v>
      </c>
      <c r="C9" s="401" t="s">
        <v>8</v>
      </c>
      <c r="D9" s="401"/>
      <c r="E9" s="401"/>
      <c r="F9" s="395"/>
      <c r="G9" s="350"/>
      <c r="H9" s="350"/>
      <c r="I9" s="350"/>
      <c r="J9" s="353"/>
    </row>
    <row r="10" spans="1:12" s="349" customFormat="1" ht="33" customHeight="1">
      <c r="A10" s="391"/>
      <c r="B10" s="352">
        <v>7</v>
      </c>
      <c r="C10" s="401" t="s">
        <v>9</v>
      </c>
      <c r="D10" s="401"/>
      <c r="E10" s="401"/>
      <c r="F10" s="395"/>
      <c r="G10" s="350"/>
      <c r="H10" s="350"/>
      <c r="I10" s="350"/>
      <c r="J10" s="353"/>
    </row>
    <row r="11" spans="1:12" s="349" customFormat="1" ht="33" customHeight="1">
      <c r="A11" s="391"/>
      <c r="B11" s="352">
        <v>8</v>
      </c>
      <c r="C11" s="408" t="s">
        <v>10</v>
      </c>
      <c r="D11" s="408"/>
      <c r="E11" s="408"/>
      <c r="F11" s="395"/>
      <c r="G11" s="350"/>
      <c r="H11" s="350"/>
      <c r="I11" s="350"/>
      <c r="J11" s="353"/>
    </row>
    <row r="12" spans="1:12" s="349" customFormat="1" ht="33" hidden="1" customHeight="1">
      <c r="A12" s="391"/>
      <c r="B12" s="352">
        <v>9</v>
      </c>
      <c r="C12" s="408" t="s">
        <v>11</v>
      </c>
      <c r="D12" s="408"/>
      <c r="E12" s="408"/>
      <c r="F12" s="395"/>
      <c r="G12" s="350"/>
      <c r="H12" s="350"/>
      <c r="I12" s="350"/>
      <c r="J12" s="353"/>
    </row>
    <row r="13" spans="1:12" s="349" customFormat="1" ht="31.5" customHeight="1">
      <c r="A13" s="391"/>
      <c r="B13" s="352">
        <v>10</v>
      </c>
      <c r="C13" s="408" t="s">
        <v>12</v>
      </c>
      <c r="D13" s="408"/>
      <c r="E13" s="408"/>
      <c r="F13" s="395"/>
      <c r="G13" s="350"/>
      <c r="H13" s="350"/>
      <c r="I13" s="350"/>
      <c r="J13" s="353"/>
    </row>
    <row r="14" spans="1:12" s="349" customFormat="1" ht="32.25" hidden="1" customHeight="1">
      <c r="A14" s="391"/>
      <c r="B14" s="352">
        <v>11</v>
      </c>
      <c r="C14" s="408" t="s">
        <v>13</v>
      </c>
      <c r="D14" s="408"/>
      <c r="E14" s="408"/>
      <c r="F14" s="395"/>
      <c r="G14" s="350"/>
      <c r="H14" s="350"/>
      <c r="I14" s="350"/>
      <c r="J14" s="353"/>
    </row>
    <row r="15" spans="1:12" s="349" customFormat="1" ht="54" customHeight="1">
      <c r="A15" s="391"/>
      <c r="B15" s="352">
        <v>11</v>
      </c>
      <c r="C15" s="408" t="s">
        <v>14</v>
      </c>
      <c r="D15" s="408"/>
      <c r="E15" s="408"/>
      <c r="F15" s="395"/>
      <c r="G15" s="350"/>
      <c r="H15" s="350"/>
      <c r="I15" s="350"/>
      <c r="J15" s="353"/>
    </row>
    <row r="16" spans="1:12" s="349" customFormat="1" ht="30.75" customHeight="1">
      <c r="A16" s="391"/>
      <c r="B16" s="352">
        <v>12</v>
      </c>
      <c r="C16" s="408" t="s">
        <v>15</v>
      </c>
      <c r="D16" s="408"/>
      <c r="E16" s="408"/>
      <c r="F16" s="395"/>
      <c r="G16" s="350"/>
      <c r="H16" s="350"/>
      <c r="I16" s="350"/>
      <c r="J16" s="353"/>
    </row>
    <row r="17" spans="1:10" s="349" customFormat="1" ht="30.75" customHeight="1">
      <c r="A17" s="391"/>
      <c r="B17" s="363">
        <v>13</v>
      </c>
      <c r="C17" s="408" t="s">
        <v>16</v>
      </c>
      <c r="D17" s="408"/>
      <c r="E17" s="408"/>
      <c r="F17" s="395"/>
      <c r="G17" s="350"/>
      <c r="H17" s="350"/>
      <c r="I17" s="350"/>
      <c r="J17" s="353"/>
    </row>
    <row r="18" spans="1:10" s="13" customFormat="1" ht="33" customHeight="1">
      <c r="A18" s="391"/>
      <c r="B18" s="14" t="s">
        <v>17</v>
      </c>
      <c r="C18" s="409" t="s">
        <v>18</v>
      </c>
      <c r="D18" s="409"/>
      <c r="E18" s="410"/>
      <c r="F18" s="395"/>
      <c r="G18" s="12"/>
      <c r="H18" s="12"/>
      <c r="I18" s="12"/>
      <c r="J18" s="12"/>
    </row>
    <row r="19" spans="1:10" ht="15.75">
      <c r="A19" s="391"/>
      <c r="B19" s="15"/>
      <c r="C19" s="15"/>
      <c r="D19" s="15"/>
      <c r="E19" s="15"/>
      <c r="F19" s="395"/>
      <c r="G19" s="10"/>
      <c r="H19" s="10"/>
      <c r="I19" s="10"/>
      <c r="J19" s="10"/>
    </row>
    <row r="20" spans="1:10" ht="18" customHeight="1">
      <c r="A20" s="391"/>
      <c r="B20" s="398"/>
      <c r="C20" s="398"/>
      <c r="D20" s="398"/>
      <c r="E20" s="398"/>
      <c r="F20" s="395"/>
      <c r="G20" s="10"/>
      <c r="H20" s="10"/>
      <c r="I20" s="10"/>
      <c r="J20" s="10"/>
    </row>
    <row r="21" spans="1:10" ht="8.1" customHeight="1">
      <c r="A21" s="391"/>
      <c r="B21" s="16"/>
      <c r="C21" s="16"/>
      <c r="D21" s="16"/>
      <c r="E21" s="16"/>
      <c r="F21" s="395"/>
      <c r="G21" s="10"/>
      <c r="H21" s="10"/>
      <c r="I21" s="10"/>
      <c r="J21" s="10"/>
    </row>
    <row r="22" spans="1:10" ht="24" customHeight="1">
      <c r="A22" s="391"/>
      <c r="B22" s="412" t="s">
        <v>19</v>
      </c>
      <c r="C22" s="412"/>
      <c r="D22" s="412"/>
      <c r="E22" s="17"/>
      <c r="F22" s="395"/>
    </row>
    <row r="23" spans="1:10" ht="15.95" customHeight="1">
      <c r="A23" s="391"/>
      <c r="B23" s="411" t="s">
        <v>20</v>
      </c>
      <c r="C23" s="411"/>
      <c r="D23" s="411"/>
      <c r="F23" s="395"/>
      <c r="G23" s="10"/>
      <c r="H23" s="10"/>
      <c r="I23" s="10"/>
      <c r="J23" s="10"/>
    </row>
    <row r="24" spans="1:10" ht="24" customHeight="1">
      <c r="A24" s="391"/>
      <c r="B24" s="413" t="s">
        <v>21</v>
      </c>
      <c r="C24" s="413"/>
      <c r="D24" s="413"/>
      <c r="E24" s="17"/>
      <c r="F24" s="395"/>
      <c r="G24" s="18"/>
      <c r="H24" s="18"/>
      <c r="I24" s="18"/>
      <c r="J24" s="18"/>
    </row>
    <row r="25" spans="1:10" ht="15.95" customHeight="1">
      <c r="A25" s="393"/>
      <c r="B25" s="402" t="s">
        <v>22</v>
      </c>
      <c r="C25" s="402"/>
      <c r="D25" s="402"/>
      <c r="E25" s="19"/>
      <c r="F25" s="397"/>
      <c r="G25" s="18"/>
      <c r="H25" s="18"/>
      <c r="I25" s="18"/>
      <c r="J25" s="18"/>
    </row>
    <row r="26" spans="1:10" ht="15.75">
      <c r="A26" s="10"/>
      <c r="B26" s="20"/>
      <c r="C26" s="20"/>
      <c r="D26" s="20"/>
      <c r="E26" s="20"/>
      <c r="F26" s="10"/>
      <c r="G26" s="10"/>
      <c r="H26" s="10"/>
      <c r="I26" s="10"/>
      <c r="J26" s="10"/>
    </row>
    <row r="27" spans="1:10" ht="15.75">
      <c r="A27" s="10"/>
      <c r="B27" s="10"/>
      <c r="C27" s="10"/>
      <c r="D27" s="10"/>
      <c r="E27" s="10"/>
      <c r="F27" s="10"/>
      <c r="G27" s="10"/>
      <c r="H27" s="10"/>
      <c r="I27" s="10"/>
      <c r="J27" s="10"/>
    </row>
    <row r="28" spans="1:10" ht="15.75">
      <c r="A28" s="10"/>
      <c r="B28" s="10"/>
      <c r="C28" s="10"/>
      <c r="D28" s="10"/>
      <c r="E28" s="10"/>
      <c r="F28" s="10"/>
      <c r="G28" s="10"/>
      <c r="H28" s="10"/>
      <c r="I28" s="10"/>
      <c r="J28" s="10"/>
    </row>
  </sheetData>
  <sheetProtection algorithmName="SHA-512" hashValue="WqvLnXomNpU148rM/uf0UFB1QZFIZywMfPZwIQyaxJrJy/kXK02w2b2WgMH/SoqjsWXQ+N7BFxShiINzxNz0jw==" saltValue="kZIqMvB1dePyGn/6wMTAGg==" spinCount="100000" sheet="1" formatColumns="0" formatRows="0" selectLockedCells="1"/>
  <customSheetViews>
    <customSheetView guid="{705A993D-5DF6-4963-9DB5-8F89E6445EBA}" showGridLines="0">
      <selection activeCell="C5" sqref="C5:E5"/>
      <pageMargins left="0" right="0" top="0" bottom="0" header="0" footer="0"/>
      <printOptions horizontalCentered="1"/>
      <pageSetup paperSize="9" orientation="landscape" r:id="rId1"/>
      <headerFooter alignWithMargins="0"/>
    </customSheetView>
    <customSheetView guid="{FFA7F230-53D0-48EC-855F-98BD36863E0C}" showGridLines="0">
      <selection activeCell="C5" sqref="C5:E5"/>
      <pageMargins left="0" right="0" top="0" bottom="0" header="0" footer="0"/>
      <printOptions horizontalCentered="1"/>
      <pageSetup paperSize="9" orientation="landscape" r:id="rId2"/>
      <headerFooter alignWithMargins="0"/>
    </customSheetView>
    <customSheetView guid="{0E3D301D-E03B-4B92-8B58-0C87959E7F62}" showGridLines="0">
      <selection activeCell="C5" sqref="C5:E5"/>
      <pageMargins left="0" right="0" top="0" bottom="0" header="0" footer="0"/>
      <printOptions horizontalCentered="1"/>
      <pageSetup paperSize="9" orientation="landscape" r:id="rId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4"/>
      <headerFooter alignWithMargins="0"/>
    </customSheetView>
    <customSheetView guid="{CD4CA1A8-824A-452F-BDBA-32A47C1B3013}" showGridLines="0">
      <selection sqref="A1:A16"/>
      <pageMargins left="0" right="0" top="0" bottom="0" header="0" footer="0"/>
      <printOptions horizontalCentered="1"/>
      <pageSetup paperSize="9" orientation="landscape" r:id="rId5"/>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6"/>
      <headerFooter alignWithMargins="0"/>
    </customSheetView>
    <customSheetView guid="{A3F641DF-CF1D-48E3-AFDC-E52726A449CB}" showGridLines="0" showRuler="0">
      <pageMargins left="0" right="0" top="0" bottom="0" header="0" footer="0"/>
      <printOptions horizontalCentered="1"/>
      <pageSetup paperSize="9" orientation="landscape" r:id="rId7"/>
      <headerFooter alignWithMargins="0"/>
    </customSheetView>
    <customSheetView guid="{ECEBABD0-566A-41C4-AA9A-38EA30EFEDA8}" showPageBreaks="1" showGridLines="0" showRuler="0">
      <pageMargins left="0" right="0" top="0" bottom="0" header="0" footer="0"/>
      <printOptions horizontalCentered="1"/>
      <pageSetup paperSize="9" orientation="landscape" r:id="rId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9"/>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0"/>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1"/>
      <headerFooter alignWithMargins="0"/>
    </customSheetView>
    <customSheetView guid="{0FD57552-2BEC-46C5-9782-073911F63806}" showGridLines="0" topLeftCell="A7">
      <selection activeCell="C10" sqref="C10:E10"/>
      <pageMargins left="0" right="0" top="0" bottom="0" header="0" footer="0"/>
      <printOptions horizontalCentered="1"/>
      <pageSetup paperSize="9" orientation="landscape" r:id="rId12"/>
      <headerFooter alignWithMargins="0"/>
    </customSheetView>
    <customSheetView guid="{31C9BD41-85AC-49F8-A4C5-D341A7DF9809}" showGridLines="0">
      <selection activeCell="C5" sqref="C5:E5"/>
      <pageMargins left="0" right="0" top="0" bottom="0" header="0" footer="0"/>
      <printOptions horizontalCentered="1"/>
      <pageSetup paperSize="9" orientation="landscape" r:id="rId13"/>
      <headerFooter alignWithMargins="0"/>
    </customSheetView>
    <customSheetView guid="{98F1BFA0-C539-421E-A117-3F3CC19FB763}" showGridLines="0">
      <selection activeCell="C5" sqref="C5:E5"/>
      <pageMargins left="0" right="0" top="0" bottom="0" header="0" footer="0"/>
      <printOptions horizontalCentered="1"/>
      <pageSetup paperSize="9" orientation="landscape" r:id="rId14"/>
      <headerFooter alignWithMargins="0"/>
    </customSheetView>
    <customSheetView guid="{C5EDEBE1-F188-4851-AFDC-E4218278837C}" showPageBreaks="1" showGridLines="0" topLeftCell="A4">
      <selection activeCell="C6" sqref="C6:E6"/>
      <pageMargins left="0" right="0" top="0" bottom="0" header="0" footer="0"/>
      <printOptions horizontalCentered="1"/>
      <pageSetup paperSize="9" orientation="landscape" r:id="rId15"/>
      <headerFooter alignWithMargins="0"/>
    </customSheetView>
  </customSheetViews>
  <mergeCells count="25">
    <mergeCell ref="C10:E10"/>
    <mergeCell ref="B24:D24"/>
    <mergeCell ref="C6:E6"/>
    <mergeCell ref="C15:E15"/>
    <mergeCell ref="C16:E16"/>
    <mergeCell ref="C14:E14"/>
    <mergeCell ref="C12:E12"/>
    <mergeCell ref="C13:E13"/>
    <mergeCell ref="C17:E17"/>
    <mergeCell ref="A1:A25"/>
    <mergeCell ref="F1:F25"/>
    <mergeCell ref="B20:E20"/>
    <mergeCell ref="C7:E7"/>
    <mergeCell ref="C8:E8"/>
    <mergeCell ref="C9:E9"/>
    <mergeCell ref="B25:D25"/>
    <mergeCell ref="B1:E1"/>
    <mergeCell ref="B2:E2"/>
    <mergeCell ref="B3:E3"/>
    <mergeCell ref="C4:E4"/>
    <mergeCell ref="C5:E5"/>
    <mergeCell ref="C11:E11"/>
    <mergeCell ref="C18:E18"/>
    <mergeCell ref="B23:D23"/>
    <mergeCell ref="B22:D22"/>
  </mergeCells>
  <phoneticPr fontId="16" type="noConversion"/>
  <printOptions horizontalCentered="1"/>
  <pageMargins left="1.2" right="0.70472000000000001" top="1" bottom="0.7" header="0.35433070866141703" footer="0.511811023622047"/>
  <pageSetup paperSize="9" scale="74" orientation="landscape" r:id="rId16"/>
  <headerFooter alignWithMargins="0">
    <oddFooter>&amp;L&amp;A&amp;C&amp;F&amp;R&amp;P of &amp;N</oddFooter>
  </headerFooter>
  <drawing r:id="rId1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pageSetUpPr fitToPage="1"/>
  </sheetPr>
  <dimension ref="B1:AB22"/>
  <sheetViews>
    <sheetView showGridLines="0" view="pageBreakPreview" zoomScaleNormal="100" zoomScaleSheetLayoutView="100" workbookViewId="0">
      <selection activeCell="D6" sqref="D6"/>
    </sheetView>
  </sheetViews>
  <sheetFormatPr defaultRowHeight="14.25"/>
  <cols>
    <col min="1" max="1" width="9.140625" style="21"/>
    <col min="2" max="2" width="31.85546875" style="26" customWidth="1"/>
    <col min="3" max="3" width="12.85546875" style="26" customWidth="1"/>
    <col min="4" max="4" width="55.7109375" style="26" customWidth="1"/>
    <col min="5" max="5" width="11.85546875" style="26" customWidth="1"/>
    <col min="6" max="6" width="146" style="35" customWidth="1"/>
    <col min="7" max="7" width="34.28515625" style="35" customWidth="1"/>
    <col min="8" max="25" width="11.85546875" style="35" customWidth="1"/>
    <col min="26" max="26" width="9.140625" style="21"/>
    <col min="27" max="27" width="15.28515625" style="21" customWidth="1"/>
    <col min="28" max="16384" width="9.140625" style="21"/>
  </cols>
  <sheetData>
    <row r="1" spans="2:28" ht="69.75" customHeight="1">
      <c r="B1" s="416" t="str">
        <f>Cover!B2</f>
        <v>Supply &amp; Erection for diversion of Tower No. 48 of 220 kV S/C Salal-Jammu II Transmission Line.</v>
      </c>
      <c r="C1" s="416"/>
      <c r="D1" s="416"/>
      <c r="E1" s="22"/>
      <c r="F1" s="23"/>
      <c r="G1" s="24"/>
      <c r="H1" s="24"/>
      <c r="I1" s="24"/>
      <c r="J1" s="24"/>
      <c r="K1" s="24"/>
      <c r="L1" s="24"/>
      <c r="M1" s="24"/>
      <c r="N1" s="24"/>
      <c r="O1" s="24"/>
      <c r="P1" s="24"/>
      <c r="Q1" s="24"/>
      <c r="R1" s="24"/>
      <c r="S1" s="24"/>
      <c r="T1" s="24"/>
      <c r="U1" s="24"/>
      <c r="V1" s="24"/>
      <c r="W1" s="24"/>
      <c r="X1" s="24"/>
      <c r="Y1" s="24"/>
    </row>
    <row r="2" spans="2:28" ht="20.100000000000001" customHeight="1">
      <c r="B2" s="417" t="str">
        <f>Cover!B3</f>
        <v>Package No.: N2JM/C&amp;M/CS/26(26)</v>
      </c>
      <c r="C2" s="417"/>
      <c r="D2" s="417"/>
      <c r="E2" s="25"/>
      <c r="F2" s="26"/>
      <c r="G2" s="26"/>
      <c r="H2" s="26"/>
      <c r="I2" s="26"/>
      <c r="J2" s="26"/>
      <c r="K2" s="26"/>
      <c r="L2" s="26"/>
      <c r="M2" s="26"/>
      <c r="N2" s="26"/>
      <c r="O2" s="26"/>
      <c r="P2" s="26"/>
      <c r="Q2" s="26"/>
      <c r="R2" s="26"/>
      <c r="S2" s="26"/>
      <c r="T2" s="26"/>
      <c r="U2" s="26"/>
      <c r="V2" s="26"/>
      <c r="W2" s="26"/>
      <c r="X2" s="26"/>
      <c r="Y2" s="26"/>
      <c r="AA2" s="21" t="s">
        <v>23</v>
      </c>
      <c r="AB2" s="27">
        <v>1</v>
      </c>
    </row>
    <row r="3" spans="2:28" ht="12" customHeight="1">
      <c r="B3" s="28"/>
      <c r="C3" s="28"/>
      <c r="D3" s="28"/>
      <c r="E3" s="28"/>
      <c r="F3" s="26"/>
      <c r="G3" s="26"/>
      <c r="H3" s="26"/>
      <c r="I3" s="26"/>
      <c r="J3" s="26"/>
      <c r="K3" s="26"/>
      <c r="L3" s="26"/>
      <c r="M3" s="26"/>
      <c r="N3" s="26"/>
      <c r="O3" s="26"/>
      <c r="P3" s="26"/>
      <c r="Q3" s="26"/>
      <c r="R3" s="26"/>
      <c r="S3" s="26"/>
      <c r="T3" s="26"/>
      <c r="U3" s="26"/>
      <c r="V3" s="26"/>
      <c r="W3" s="26"/>
      <c r="X3" s="26"/>
      <c r="Y3" s="26"/>
      <c r="AA3" s="21" t="s">
        <v>24</v>
      </c>
      <c r="AB3" s="27" t="s">
        <v>25</v>
      </c>
    </row>
    <row r="4" spans="2:28" ht="20.100000000000001" customHeight="1">
      <c r="B4" s="415" t="s">
        <v>26</v>
      </c>
      <c r="C4" s="415"/>
      <c r="D4" s="415"/>
      <c r="E4" s="28"/>
      <c r="F4" s="26"/>
      <c r="G4" s="26"/>
      <c r="H4" s="26"/>
      <c r="I4" s="26"/>
      <c r="J4" s="26"/>
      <c r="K4" s="26"/>
      <c r="L4" s="26"/>
      <c r="M4" s="26"/>
      <c r="N4" s="26"/>
      <c r="O4" s="26"/>
      <c r="P4" s="26"/>
      <c r="Q4" s="26"/>
      <c r="R4" s="26"/>
      <c r="S4" s="26"/>
      <c r="T4" s="26"/>
      <c r="U4" s="26"/>
      <c r="V4" s="26"/>
      <c r="W4" s="26"/>
      <c r="X4" s="26"/>
      <c r="Y4" s="26"/>
      <c r="AB4" s="27"/>
    </row>
    <row r="5" spans="2:28" ht="12" customHeight="1">
      <c r="B5" s="29"/>
      <c r="C5" s="29"/>
      <c r="F5" s="26"/>
      <c r="G5" s="26"/>
      <c r="H5" s="26"/>
      <c r="I5" s="26"/>
      <c r="J5" s="26"/>
      <c r="K5" s="26"/>
      <c r="L5" s="26"/>
      <c r="M5" s="26"/>
      <c r="N5" s="26"/>
      <c r="O5" s="26"/>
      <c r="P5" s="26"/>
      <c r="Q5" s="26"/>
      <c r="R5" s="26"/>
      <c r="S5" s="26"/>
      <c r="T5" s="26"/>
      <c r="U5" s="26"/>
      <c r="V5" s="26"/>
      <c r="W5" s="26"/>
      <c r="X5" s="26"/>
      <c r="Y5" s="26"/>
    </row>
    <row r="6" spans="2:28" s="30" customFormat="1" ht="43.5" customHeight="1">
      <c r="B6" s="31" t="s">
        <v>27</v>
      </c>
      <c r="C6" s="32"/>
      <c r="D6" s="38" t="s">
        <v>28</v>
      </c>
      <c r="F6" s="33"/>
      <c r="G6" s="33"/>
      <c r="H6" s="33"/>
      <c r="I6" s="33"/>
      <c r="J6" s="33"/>
      <c r="K6" s="33"/>
      <c r="L6" s="33"/>
      <c r="M6" s="33"/>
      <c r="N6" s="33"/>
      <c r="O6" s="33"/>
      <c r="P6" s="33"/>
      <c r="Q6" s="33"/>
      <c r="R6" s="33"/>
      <c r="S6" s="33"/>
      <c r="U6" s="33"/>
      <c r="V6" s="33"/>
      <c r="W6" s="33"/>
      <c r="X6" s="33"/>
      <c r="Y6" s="33"/>
      <c r="AA6" s="33">
        <f xml:space="preserve"> IF(D6= "Sole Bidder", 0,#REF!)</f>
        <v>0</v>
      </c>
    </row>
    <row r="7" spans="2:28" ht="19.5" customHeight="1">
      <c r="B7" s="34"/>
      <c r="C7" s="34"/>
      <c r="D7" s="35"/>
      <c r="G7" s="35" t="s">
        <v>28</v>
      </c>
    </row>
    <row r="8" spans="2:28" ht="37.5" customHeight="1">
      <c r="B8" s="36" t="s">
        <v>29</v>
      </c>
      <c r="C8" s="37"/>
      <c r="D8" s="38"/>
      <c r="G8" s="35" t="s">
        <v>30</v>
      </c>
    </row>
    <row r="9" spans="2:28" ht="39.75" customHeight="1">
      <c r="B9" s="39" t="s">
        <v>31</v>
      </c>
      <c r="C9" s="40"/>
      <c r="D9" s="38"/>
    </row>
    <row r="10" spans="2:28" ht="39" customHeight="1">
      <c r="B10" s="41"/>
      <c r="C10" s="42"/>
      <c r="D10" s="38"/>
    </row>
    <row r="11" spans="2:28" ht="39" customHeight="1">
      <c r="B11" s="43"/>
      <c r="C11" s="44"/>
      <c r="D11" s="38"/>
    </row>
    <row r="13" spans="2:28" ht="14.25" customHeight="1">
      <c r="D13" s="25"/>
      <c r="E13" s="35"/>
      <c r="Y13" s="21"/>
    </row>
    <row r="14" spans="2:28" ht="14.25" customHeight="1">
      <c r="E14" s="35"/>
      <c r="Y14" s="21"/>
    </row>
    <row r="15" spans="2:28">
      <c r="E15" s="35"/>
      <c r="Y15" s="21"/>
    </row>
    <row r="17" spans="2:5" ht="21" customHeight="1">
      <c r="B17" s="46" t="s">
        <v>32</v>
      </c>
      <c r="C17" s="47"/>
      <c r="D17" s="45"/>
    </row>
    <row r="18" spans="2:5" ht="21" customHeight="1">
      <c r="B18" s="46" t="s">
        <v>33</v>
      </c>
      <c r="C18" s="47"/>
      <c r="D18" s="38"/>
    </row>
    <row r="19" spans="2:5" ht="21" customHeight="1">
      <c r="B19" s="48"/>
      <c r="C19" s="48"/>
      <c r="D19" s="48"/>
    </row>
    <row r="20" spans="2:5" ht="21" customHeight="1">
      <c r="B20" s="46" t="s">
        <v>34</v>
      </c>
      <c r="C20" s="47"/>
      <c r="D20" s="226"/>
      <c r="E20" s="35"/>
    </row>
    <row r="21" spans="2:5" ht="21" customHeight="1">
      <c r="B21" s="46" t="s">
        <v>35</v>
      </c>
      <c r="C21" s="47"/>
      <c r="D21" s="38"/>
      <c r="E21" s="35"/>
    </row>
    <row r="22" spans="2:5">
      <c r="E22" s="35"/>
    </row>
  </sheetData>
  <sheetProtection algorithmName="SHA-512" hashValue="3tJTXW6O67pgyMbhhjDVf5FljqtMLAKEfAfAqN6W4CACNOHNHdKZLW/x3hZvr77igTndFKPq9NQZgj+UXYfFDQ==" saltValue="5m7IDNU8V9U09TgSv+7mGQ==" spinCount="100000" sheet="1" formatColumns="0" formatRows="0" selectLockedCells="1"/>
  <customSheetViews>
    <customSheetView guid="{705A993D-5DF6-4963-9DB5-8F89E6445EBA}" showGridLines="0" hiddenRows="1">
      <selection activeCell="D6" sqref="D6"/>
      <pageMargins left="0" right="0" top="0" bottom="0" header="0" footer="0"/>
      <pageSetup orientation="portrait" r:id="rId1"/>
      <headerFooter alignWithMargins="0"/>
    </customSheetView>
    <customSheetView guid="{FFA7F230-53D0-48EC-855F-98BD36863E0C}" showGridLines="0" hiddenRows="1">
      <selection activeCell="D7" sqref="D7"/>
      <pageMargins left="0" right="0" top="0" bottom="0" header="0" footer="0"/>
      <pageSetup orientation="portrait" r:id="rId2"/>
      <headerFooter alignWithMargins="0"/>
    </customSheetView>
    <customSheetView guid="{0E3D301D-E03B-4B92-8B58-0C87959E7F62}" showGridLines="0" hiddenRows="1">
      <selection activeCell="D6" sqref="D6"/>
      <pageMargins left="0" right="0" top="0" bottom="0" header="0" footer="0"/>
      <pageSetup orientation="portrait" r:id="rId3"/>
      <headerFooter alignWithMargins="0"/>
    </customSheetView>
    <customSheetView guid="{494F6778-23FE-4AAC-B37D-6C7543FC13B9}" scale="90" showGridLines="0" hiddenRows="1">
      <selection activeCell="D6" sqref="D6"/>
      <pageMargins left="0" right="0" top="0" bottom="0" header="0" footer="0"/>
      <pageSetup orientation="portrait" r:id="rId4"/>
      <headerFooter alignWithMargins="0"/>
    </customSheetView>
    <customSheetView guid="{CD4CA1A8-824A-452F-BDBA-32A47C1B3013}" showGridLines="0">
      <selection activeCell="D6" sqref="D6"/>
      <pageMargins left="0" right="0" top="0" bottom="0" header="0" footer="0"/>
      <pageSetup orientation="portrait" r:id="rId5"/>
      <headerFooter alignWithMargins="0"/>
    </customSheetView>
    <customSheetView guid="{8E7B022F-1113-4BA2-B2BA-8EDBE02A2557}" showGridLines="0" showRuler="0">
      <selection activeCell="D6" sqref="D6"/>
      <pageMargins left="0" right="0" top="0" bottom="0" header="0" footer="0"/>
      <pageSetup orientation="portrait" r:id="rId6"/>
      <headerFooter alignWithMargins="0"/>
    </customSheetView>
    <customSheetView guid="{A3F641DF-CF1D-48E3-AFDC-E52726A449CB}" showPageBreaks="1" showGridLines="0" printArea="1" showRuler="0" topLeftCell="A4">
      <selection activeCell="D6" sqref="D6"/>
      <pageMargins left="0" right="0" top="0" bottom="0" header="0" footer="0"/>
      <pageSetup orientation="portrait" r:id="rId7"/>
      <headerFooter alignWithMargins="0"/>
    </customSheetView>
    <customSheetView guid="{ECEBABD0-566A-41C4-AA9A-38EA30EFEDA8}" showPageBreaks="1" showGridLines="0" printArea="1" showRuler="0">
      <selection activeCell="D24" sqref="D24"/>
      <pageMargins left="0" right="0" top="0" bottom="0" header="0" footer="0"/>
      <pageSetup orientation="portrait" r:id="rId8"/>
      <headerFooter alignWithMargins="0"/>
    </customSheetView>
    <customSheetView guid="{43BCBF1E-CDCF-4541-8D79-87EDCECBC1FD}" scale="90" showGridLines="0">
      <selection activeCell="D14" sqref="D14"/>
      <pageMargins left="0" right="0" top="0" bottom="0" header="0" footer="0"/>
      <pageSetup orientation="portrait" r:id="rId9"/>
      <headerFooter alignWithMargins="0"/>
    </customSheetView>
    <customSheetView guid="{7A9EA6D6-4DDF-43D9-92E6-C6AFAD14E266}" showGridLines="0" hiddenRows="1">
      <selection activeCell="D6" sqref="D6"/>
      <pageMargins left="0" right="0" top="0" bottom="0" header="0" footer="0"/>
      <pageSetup orientation="portrait" r:id="rId10"/>
      <headerFooter alignWithMargins="0"/>
    </customSheetView>
    <customSheetView guid="{DC28ED1E-3E35-4094-9C2B-5C0A1C1D459C}" showGridLines="0" hiddenRows="1">
      <selection activeCell="D6" sqref="D6"/>
      <pageMargins left="0" right="0" top="0" bottom="0" header="0" footer="0"/>
      <pageSetup orientation="portrait" r:id="rId11"/>
      <headerFooter alignWithMargins="0"/>
    </customSheetView>
    <customSheetView guid="{0FD57552-2BEC-46C5-9782-073911F63806}" showGridLines="0" hiddenRows="1" topLeftCell="A13">
      <selection activeCell="D31" sqref="D31"/>
      <pageMargins left="0" right="0" top="0" bottom="0" header="0" footer="0"/>
      <pageSetup orientation="portrait" r:id="rId12"/>
      <headerFooter alignWithMargins="0"/>
    </customSheetView>
    <customSheetView guid="{31C9BD41-85AC-49F8-A4C5-D341A7DF9809}" showGridLines="0" hiddenRows="1">
      <selection activeCell="D6" sqref="D6"/>
      <pageMargins left="0" right="0" top="0" bottom="0" header="0" footer="0"/>
      <pageSetup orientation="portrait" r:id="rId13"/>
      <headerFooter alignWithMargins="0"/>
    </customSheetView>
    <customSheetView guid="{98F1BFA0-C539-421E-A117-3F3CC19FB763}" showGridLines="0" hiddenRows="1">
      <selection activeCell="D6" sqref="D6"/>
      <pageMargins left="0" right="0" top="0" bottom="0" header="0" footer="0"/>
      <pageSetup orientation="portrait" r:id="rId14"/>
      <headerFooter alignWithMargins="0"/>
    </customSheetView>
    <customSheetView guid="{C5EDEBE1-F188-4851-AFDC-E4218278837C}" showPageBreaks="1" showGridLines="0" printArea="1" hiddenRows="1">
      <selection activeCell="D29" sqref="D29"/>
      <pageMargins left="0" right="0" top="0" bottom="0" header="0" footer="0"/>
      <pageSetup orientation="portrait" r:id="rId15"/>
      <headerFooter alignWithMargins="0"/>
    </customSheetView>
  </customSheetViews>
  <mergeCells count="3">
    <mergeCell ref="B4:D4"/>
    <mergeCell ref="B1:D1"/>
    <mergeCell ref="B2:D2"/>
  </mergeCells>
  <phoneticPr fontId="3" type="noConversion"/>
  <dataValidations xWindow="599" yWindow="627" count="3">
    <dataValidation allowBlank="1" showInputMessage="1" showErrorMessage="1" promptTitle="Sole bidder,Joint Venture" sqref="D8" xr:uid="{6CBCC2AF-E47C-4DDF-AFA9-4A9E9463E0FD}"/>
    <dataValidation type="list" allowBlank="1" showInputMessage="1" showErrorMessage="1" sqref="D6" xr:uid="{EEB165D0-8924-4F20-A0E2-BF1BE36941B4}">
      <formula1>$G$7:$G$8</formula1>
    </dataValidation>
    <dataValidation type="list" allowBlank="1" showInputMessage="1" showErrorMessage="1" sqref="G9" xr:uid="{A3C337FF-6E93-4B24-868F-D50FD42314A8}">
      <formula1>G7:G8</formula1>
    </dataValidation>
  </dataValidations>
  <pageMargins left="1.25" right="0.89" top="1.05" bottom="0.71" header="0.4" footer="0.33"/>
  <pageSetup paperSize="9" scale="86" orientation="portrait" r:id="rId16"/>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pageSetUpPr fitToPage="1"/>
  </sheetPr>
  <dimension ref="A1:I39"/>
  <sheetViews>
    <sheetView showGridLines="0" view="pageBreakPreview" zoomScaleNormal="100" zoomScaleSheetLayoutView="100" workbookViewId="0">
      <selection activeCell="P17" sqref="P17"/>
    </sheetView>
  </sheetViews>
  <sheetFormatPr defaultRowHeight="14.25"/>
  <cols>
    <col min="1" max="1" width="12.140625" style="26" customWidth="1"/>
    <col min="2" max="2" width="20.5703125" style="26" customWidth="1"/>
    <col min="3" max="3" width="11.42578125" style="26" customWidth="1"/>
    <col min="4" max="4" width="17.7109375" style="26" customWidth="1"/>
    <col min="5" max="5" width="43.140625" style="26" bestFit="1" customWidth="1"/>
    <col min="6" max="8" width="9.140625" style="30"/>
    <col min="9" max="16384" width="9.140625" style="21"/>
  </cols>
  <sheetData>
    <row r="1" spans="1:9">
      <c r="A1" s="49" t="str">
        <f>Cover!B3</f>
        <v>Package No.: N2JM/C&amp;M/CS/26(26)</v>
      </c>
      <c r="C1" s="50"/>
      <c r="D1" s="50"/>
      <c r="E1" s="51" t="str">
        <f>"Attachment-3(QR) "</f>
        <v xml:space="preserve">Attachment-3(QR) </v>
      </c>
    </row>
    <row r="3" spans="1:9" ht="60" customHeight="1">
      <c r="A3" s="419" t="str">
        <f>Cover!B2</f>
        <v>Supply &amp; Erection for diversion of Tower No. 48 of 220 kV S/C Salal-Jammu II Transmission Line.</v>
      </c>
      <c r="B3" s="419"/>
      <c r="C3" s="419"/>
      <c r="D3" s="419"/>
      <c r="E3" s="419"/>
      <c r="F3" s="52"/>
      <c r="G3" s="53"/>
      <c r="H3" s="52"/>
    </row>
    <row r="4" spans="1:9">
      <c r="A4" s="28"/>
      <c r="H4" s="54"/>
      <c r="I4" s="55"/>
    </row>
    <row r="5" spans="1:9" ht="18">
      <c r="A5" s="420" t="s">
        <v>36</v>
      </c>
      <c r="B5" s="420"/>
      <c r="C5" s="420"/>
      <c r="D5" s="420"/>
      <c r="E5" s="420"/>
      <c r="F5" s="56"/>
      <c r="H5" s="54"/>
      <c r="I5" s="55"/>
    </row>
    <row r="6" spans="1:9">
      <c r="A6" s="29"/>
      <c r="H6" s="54"/>
      <c r="I6" s="55"/>
    </row>
    <row r="7" spans="1:9">
      <c r="A7" s="25" t="s">
        <v>37</v>
      </c>
      <c r="E7" s="57" t="s">
        <v>38</v>
      </c>
      <c r="H7" s="54"/>
      <c r="I7" s="55"/>
    </row>
    <row r="8" spans="1:9">
      <c r="A8" s="423"/>
      <c r="B8" s="423"/>
      <c r="C8" s="423"/>
      <c r="D8" s="423"/>
      <c r="E8" s="58" t="s">
        <v>39</v>
      </c>
      <c r="H8" s="54"/>
      <c r="I8" s="55"/>
    </row>
    <row r="9" spans="1:9">
      <c r="A9" s="59" t="s">
        <v>40</v>
      </c>
      <c r="B9" s="421" t="s">
        <v>41</v>
      </c>
      <c r="C9" s="421"/>
      <c r="D9" s="421"/>
      <c r="E9" s="58" t="s">
        <v>42</v>
      </c>
      <c r="H9" s="54"/>
      <c r="I9" s="55"/>
    </row>
    <row r="10" spans="1:9" ht="16.5">
      <c r="A10" s="59" t="s">
        <v>43</v>
      </c>
      <c r="B10" s="422" t="s">
        <v>41</v>
      </c>
      <c r="C10" s="422"/>
      <c r="D10" s="422"/>
      <c r="E10" s="58" t="s">
        <v>44</v>
      </c>
      <c r="H10" s="54"/>
      <c r="I10" s="55"/>
    </row>
    <row r="11" spans="1:9" ht="16.5">
      <c r="B11" s="422" t="s">
        <v>41</v>
      </c>
      <c r="C11" s="422"/>
      <c r="D11" s="422"/>
      <c r="E11" s="58" t="s">
        <v>45</v>
      </c>
    </row>
    <row r="12" spans="1:9" ht="16.5">
      <c r="A12" s="29"/>
      <c r="B12" s="422" t="s">
        <v>41</v>
      </c>
      <c r="C12" s="422"/>
      <c r="D12" s="422"/>
      <c r="E12" s="58" t="s">
        <v>46</v>
      </c>
    </row>
    <row r="13" spans="1:9" ht="16.5">
      <c r="A13" s="29"/>
      <c r="B13" s="9"/>
      <c r="C13" s="9"/>
      <c r="D13" s="9"/>
      <c r="E13" s="58"/>
    </row>
    <row r="14" spans="1:9">
      <c r="A14" s="26" t="s">
        <v>47</v>
      </c>
    </row>
    <row r="15" spans="1:9">
      <c r="A15" s="29"/>
      <c r="D15" s="354"/>
    </row>
    <row r="16" spans="1:9" ht="15.75">
      <c r="A16" s="418"/>
      <c r="B16" s="418"/>
      <c r="C16" s="418"/>
      <c r="D16" s="418"/>
      <c r="E16" s="418"/>
      <c r="F16" s="60"/>
      <c r="G16" s="60"/>
      <c r="H16" s="60"/>
    </row>
    <row r="17" spans="1:8" s="63" customFormat="1" ht="15.75">
      <c r="A17" s="61"/>
      <c r="B17" s="61"/>
      <c r="C17" s="61"/>
      <c r="D17" s="61"/>
      <c r="E17" s="61"/>
      <c r="F17" s="62"/>
      <c r="G17" s="62"/>
      <c r="H17" s="62"/>
    </row>
    <row r="18" spans="1:8" ht="16.5" customHeight="1">
      <c r="A18" s="418" t="s">
        <v>48</v>
      </c>
      <c r="B18" s="418"/>
      <c r="C18" s="418"/>
      <c r="D18" s="418"/>
      <c r="E18" s="418"/>
    </row>
    <row r="20" spans="1:8">
      <c r="A20" s="64"/>
    </row>
    <row r="21" spans="1:8">
      <c r="A21" s="64"/>
    </row>
    <row r="22" spans="1:8">
      <c r="D22" s="65"/>
    </row>
    <row r="23" spans="1:8" ht="15">
      <c r="A23" s="77" t="s">
        <v>34</v>
      </c>
      <c r="B23" s="78" t="s">
        <v>41</v>
      </c>
      <c r="C23" s="84"/>
      <c r="D23" s="79" t="s">
        <v>49</v>
      </c>
      <c r="E23" s="80" t="s">
        <v>41</v>
      </c>
    </row>
    <row r="24" spans="1:8" ht="27.75" customHeight="1">
      <c r="A24" s="77" t="s">
        <v>35</v>
      </c>
      <c r="B24" s="78" t="s">
        <v>41</v>
      </c>
      <c r="C24" s="84"/>
      <c r="D24" s="79" t="s">
        <v>50</v>
      </c>
      <c r="E24" s="80" t="s">
        <v>41</v>
      </c>
    </row>
    <row r="25" spans="1:8">
      <c r="C25" s="25"/>
      <c r="D25" s="65"/>
    </row>
    <row r="26" spans="1:8">
      <c r="A26" s="25"/>
      <c r="B26" s="25"/>
      <c r="C26" s="25"/>
      <c r="D26" s="65"/>
      <c r="E26" s="25"/>
    </row>
    <row r="28" spans="1:8">
      <c r="A28" s="48"/>
    </row>
    <row r="31" spans="1:8">
      <c r="A31" s="48"/>
    </row>
    <row r="33" spans="1:1" ht="20.100000000000001" customHeight="1">
      <c r="A33" s="48"/>
    </row>
    <row r="34" spans="1:1" ht="20.100000000000001" customHeight="1"/>
    <row r="35" spans="1:1" ht="20.100000000000001" customHeight="1">
      <c r="A35" s="48"/>
    </row>
    <row r="36" spans="1:1" ht="20.100000000000001" customHeight="1"/>
    <row r="37" spans="1:1" ht="20.100000000000001" customHeight="1"/>
    <row r="38" spans="1:1" ht="20.100000000000001" customHeight="1"/>
    <row r="39" spans="1:1" ht="20.100000000000001" customHeight="1"/>
  </sheetData>
  <sheetProtection algorithmName="SHA-512" hashValue="23usoLzZsuulwrMJqYcgvSCWKKJFBihKzRyy/syrHIPzgB0RrqC9sc0qkpwREFPJb2F42HzLCCFNfOdQK2alMw==" saltValue="fAKTAVbooWdmsD3hz55jYw==" spinCount="100000" sheet="1" formatColumns="0" formatRows="0" selectLockedCells="1"/>
  <customSheetViews>
    <customSheetView guid="{705A993D-5DF6-4963-9DB5-8F89E6445EBA}" scale="90" showPageBreaks="1" showGridLines="0" fitToPage="1" printArea="1" view="pageBreakPreview" topLeftCell="A7">
      <selection activeCell="E13" sqref="E13"/>
      <pageMargins left="0" right="0" top="0" bottom="0" header="0" footer="0"/>
      <pageSetup scale="98" orientation="portrait" r:id="rId1"/>
      <headerFooter alignWithMargins="0">
        <oddFooter>&amp;R&amp;"Book Antiqua,Bold"&amp;8 Page &amp;P of &amp;N</oddFooter>
      </headerFooter>
    </customSheetView>
    <customSheetView guid="{FFA7F230-53D0-48EC-855F-98BD36863E0C}" scale="90" showPageBreaks="1" showGridLines="0" fitToPage="1" printArea="1" view="pageBreakPreview">
      <selection activeCell="E13" sqref="E13"/>
      <pageMargins left="0" right="0" top="0" bottom="0" header="0" footer="0"/>
      <pageSetup scale="96" orientation="portrait" r:id="rId2"/>
      <headerFooter alignWithMargins="0">
        <oddFooter>&amp;R&amp;"Book Antiqua,Bold"&amp;8 Page &amp;P of &amp;N</oddFooter>
      </headerFooter>
    </customSheetView>
    <customSheetView guid="{0E3D301D-E03B-4B92-8B58-0C87959E7F62}" scale="90" showPageBreaks="1" showGridLines="0" fitToPage="1" printArea="1" view="pageBreakPreview" topLeftCell="A3">
      <selection activeCell="A8" sqref="A8:D8"/>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selection activeCell="A15" sqref="A15:E15"/>
      <pageMargins left="0" right="0" top="0" bottom="0" header="0" footer="0"/>
      <pageSetup scale="96" orientation="portrait" r:id="rId12"/>
      <headerFooter alignWithMargins="0">
        <oddFooter>&amp;R&amp;"Book Antiqua,Bold"&amp;8 Page &amp;P of &amp;N</oddFooter>
      </headerFooter>
    </customSheetView>
    <customSheetView guid="{31C9BD41-85AC-49F8-A4C5-D341A7DF9809}" scale="90" showPageBreaks="1" showGridLines="0" fitToPage="1" printArea="1" view="pageBreakPreview" topLeftCell="A3">
      <selection activeCell="A8" sqref="A8:D8"/>
      <pageMargins left="0" right="0" top="0" bottom="0" header="0" footer="0"/>
      <pageSetup scale="96" orientation="portrait" r:id="rId13"/>
      <headerFooter alignWithMargins="0">
        <oddFooter>&amp;R&amp;"Book Antiqua,Bold"&amp;8 Page &amp;P of &amp;N</oddFooter>
      </headerFooter>
    </customSheetView>
    <customSheetView guid="{98F1BFA0-C539-421E-A117-3F3CC19FB763}" scale="90" showPageBreaks="1" showGridLines="0" fitToPage="1" printArea="1" view="pageBreakPreview" topLeftCell="A7">
      <selection activeCell="E13" sqref="E13"/>
      <pageMargins left="0" right="0" top="0" bottom="0" header="0" footer="0"/>
      <pageSetup scale="96" orientation="portrait" r:id="rId14"/>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B10" sqref="B10:D10"/>
      <pageMargins left="0" right="0" top="0" bottom="0" header="0" footer="0"/>
      <pageSetup orientation="portrait" r:id="rId15"/>
      <headerFooter alignWithMargins="0">
        <oddFooter>&amp;R&amp;"Book Antiqua,Bold"&amp;8 Page &amp;P of &amp;N</oddFooter>
      </headerFooter>
    </customSheetView>
  </customSheetViews>
  <mergeCells count="9">
    <mergeCell ref="A18:E18"/>
    <mergeCell ref="A3:E3"/>
    <mergeCell ref="A5:E5"/>
    <mergeCell ref="A16:E16"/>
    <mergeCell ref="B9:D9"/>
    <mergeCell ref="B10:D10"/>
    <mergeCell ref="B11:D11"/>
    <mergeCell ref="B12:D12"/>
    <mergeCell ref="A8:D8"/>
  </mergeCells>
  <phoneticPr fontId="3" type="noConversion"/>
  <pageMargins left="1.25" right="0.7" top="1" bottom="0.7" header="0.34" footer="0.35"/>
  <pageSetup paperSize="9" scale="85" orientation="portrait" r:id="rId16"/>
  <headerFooter alignWithMargins="0">
    <oddFooter>&amp;R&amp;"Book Antiqua,Bold"&amp;8 Page &amp;P of &amp;N</oddFooter>
  </headerFooter>
  <drawing r:id="rId17"/>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5">
    <tabColor rgb="FFFFFF00"/>
  </sheetPr>
  <dimension ref="A1:AS165"/>
  <sheetViews>
    <sheetView view="pageBreakPreview" zoomScale="90" zoomScaleNormal="100" zoomScaleSheetLayoutView="90" workbookViewId="0">
      <selection activeCell="B114" sqref="B114"/>
    </sheetView>
  </sheetViews>
  <sheetFormatPr defaultRowHeight="14.25"/>
  <cols>
    <col min="1" max="1" width="14.140625" style="177" customWidth="1"/>
    <col min="2" max="2" width="47.7109375" style="177" customWidth="1"/>
    <col min="3" max="3" width="30" style="178" customWidth="1"/>
    <col min="4" max="4" width="20.7109375" style="181" customWidth="1"/>
    <col min="5" max="5" width="19.85546875" style="127" customWidth="1"/>
    <col min="6" max="6" width="18" style="179" hidden="1" customWidth="1"/>
    <col min="7" max="7" width="28" style="179" hidden="1" customWidth="1"/>
    <col min="8" max="8" width="23.140625" style="180" hidden="1" customWidth="1"/>
    <col min="9" max="9" width="19.28515625" style="179" hidden="1" customWidth="1"/>
    <col min="10" max="16" width="9.140625" style="179" hidden="1" customWidth="1"/>
    <col min="17" max="20" width="9.140625" style="179" customWidth="1"/>
    <col min="21" max="23" width="9.140625" style="127" customWidth="1"/>
    <col min="24" max="35" width="9.140625" style="181" customWidth="1"/>
    <col min="36" max="45" width="9.140625" style="181"/>
    <col min="46" max="16384" width="9.140625" style="177"/>
  </cols>
  <sheetData>
    <row r="1" spans="1:45" s="172" customFormat="1">
      <c r="A1" s="448" t="s">
        <v>51</v>
      </c>
      <c r="B1" s="448"/>
      <c r="C1" s="168"/>
      <c r="D1" s="169"/>
      <c r="E1" s="142" t="str">
        <f>"Attachment-QR"</f>
        <v>Attachment-QR</v>
      </c>
      <c r="F1" s="170"/>
      <c r="G1" s="171"/>
      <c r="H1" s="170"/>
      <c r="I1" s="170"/>
      <c r="J1" s="170"/>
      <c r="K1" s="170"/>
      <c r="L1" s="170"/>
      <c r="M1" s="170"/>
      <c r="N1" s="170"/>
      <c r="O1" s="170"/>
      <c r="P1" s="170"/>
      <c r="Q1" s="170"/>
      <c r="R1" s="170"/>
      <c r="S1" s="170"/>
      <c r="T1" s="95"/>
      <c r="U1" s="95"/>
      <c r="V1" s="95"/>
      <c r="W1" s="157"/>
      <c r="X1" s="157"/>
      <c r="Y1" s="157"/>
      <c r="Z1" s="157"/>
      <c r="AA1" s="157"/>
      <c r="AB1" s="157"/>
      <c r="AC1" s="157"/>
      <c r="AD1" s="157"/>
      <c r="AE1" s="157"/>
      <c r="AF1" s="157"/>
      <c r="AG1" s="157"/>
      <c r="AH1" s="157"/>
      <c r="AI1" s="157"/>
      <c r="AJ1" s="157"/>
      <c r="AK1" s="157"/>
      <c r="AL1" s="157"/>
      <c r="AM1" s="157"/>
      <c r="AN1" s="157"/>
      <c r="AO1" s="157"/>
      <c r="AP1" s="157"/>
      <c r="AQ1" s="157"/>
      <c r="AR1" s="157"/>
    </row>
    <row r="2" spans="1:45" s="172" customFormat="1">
      <c r="A2" s="95"/>
      <c r="B2" s="95"/>
      <c r="C2" s="87"/>
      <c r="D2" s="157"/>
      <c r="E2" s="95"/>
      <c r="F2" s="170"/>
      <c r="G2" s="171"/>
      <c r="H2" s="170"/>
      <c r="I2" s="170"/>
      <c r="J2" s="170"/>
      <c r="K2" s="170"/>
      <c r="L2" s="170"/>
      <c r="M2" s="170"/>
      <c r="N2" s="170"/>
      <c r="O2" s="170"/>
      <c r="P2" s="170"/>
      <c r="Q2" s="170"/>
      <c r="R2" s="170"/>
      <c r="S2" s="170"/>
      <c r="T2" s="95"/>
      <c r="U2" s="95"/>
      <c r="V2" s="95"/>
      <c r="W2" s="157"/>
      <c r="X2" s="157"/>
      <c r="Y2" s="157"/>
      <c r="Z2" s="157"/>
      <c r="AA2" s="157"/>
      <c r="AB2" s="157"/>
      <c r="AC2" s="157"/>
      <c r="AD2" s="157"/>
      <c r="AE2" s="157"/>
      <c r="AF2" s="157"/>
      <c r="AG2" s="157"/>
      <c r="AH2" s="157"/>
      <c r="AI2" s="157"/>
      <c r="AJ2" s="157"/>
      <c r="AK2" s="157"/>
      <c r="AL2" s="157"/>
      <c r="AM2" s="157"/>
      <c r="AN2" s="157"/>
      <c r="AO2" s="157"/>
      <c r="AP2" s="157"/>
      <c r="AQ2" s="157"/>
      <c r="AR2" s="157"/>
    </row>
    <row r="3" spans="1:45" s="172" customFormat="1" ht="39.75" customHeight="1">
      <c r="A3" s="419" t="s">
        <v>52</v>
      </c>
      <c r="B3" s="419"/>
      <c r="C3" s="419"/>
      <c r="D3" s="419"/>
      <c r="E3" s="419"/>
      <c r="F3" s="173"/>
      <c r="G3" s="174"/>
      <c r="H3" s="173"/>
      <c r="I3" s="173"/>
      <c r="J3" s="170"/>
      <c r="K3" s="170"/>
      <c r="L3" s="170"/>
      <c r="M3" s="170"/>
      <c r="N3" s="170"/>
      <c r="O3" s="170"/>
      <c r="P3" s="170"/>
      <c r="Q3" s="170"/>
      <c r="R3" s="170"/>
      <c r="S3" s="170"/>
      <c r="T3" s="95"/>
      <c r="U3" s="95"/>
      <c r="V3" s="95"/>
      <c r="W3" s="157"/>
      <c r="X3" s="157"/>
      <c r="Y3" s="157"/>
      <c r="Z3" s="157"/>
      <c r="AA3" s="157"/>
      <c r="AB3" s="157"/>
      <c r="AC3" s="157"/>
      <c r="AD3" s="157"/>
      <c r="AE3" s="157"/>
      <c r="AF3" s="157"/>
      <c r="AG3" s="157"/>
      <c r="AH3" s="157"/>
      <c r="AI3" s="157"/>
      <c r="AJ3" s="157"/>
      <c r="AK3" s="157"/>
      <c r="AL3" s="157"/>
      <c r="AM3" s="157"/>
      <c r="AN3" s="157"/>
      <c r="AO3" s="157"/>
      <c r="AP3" s="157"/>
      <c r="AQ3" s="157"/>
      <c r="AR3" s="157"/>
    </row>
    <row r="4" spans="1:45" s="172" customFormat="1" ht="25.5" customHeight="1">
      <c r="A4" s="375" t="s">
        <v>53</v>
      </c>
      <c r="B4" s="375"/>
      <c r="C4" s="375"/>
      <c r="D4" s="375"/>
      <c r="E4" s="375"/>
      <c r="F4" s="173"/>
      <c r="G4" s="174"/>
      <c r="H4" s="170"/>
      <c r="I4" s="175"/>
      <c r="J4" s="176"/>
      <c r="K4" s="170"/>
      <c r="L4" s="170"/>
      <c r="M4" s="170"/>
      <c r="N4" s="170"/>
      <c r="O4" s="170"/>
      <c r="P4" s="170"/>
      <c r="Q4" s="170"/>
      <c r="R4" s="170"/>
      <c r="S4" s="170"/>
      <c r="T4" s="95"/>
      <c r="U4" s="95"/>
      <c r="V4" s="95"/>
      <c r="W4" s="157"/>
      <c r="X4" s="157"/>
      <c r="Y4" s="157"/>
      <c r="Z4" s="157"/>
      <c r="AA4" s="157"/>
      <c r="AB4" s="157"/>
      <c r="AC4" s="157"/>
      <c r="AD4" s="157"/>
      <c r="AE4" s="157"/>
      <c r="AF4" s="157"/>
      <c r="AG4" s="157"/>
      <c r="AH4" s="157"/>
      <c r="AI4" s="157"/>
      <c r="AJ4" s="157"/>
      <c r="AK4" s="157"/>
      <c r="AL4" s="157"/>
      <c r="AM4" s="157"/>
      <c r="AN4" s="157"/>
      <c r="AO4" s="157"/>
      <c r="AP4" s="157"/>
      <c r="AQ4" s="157"/>
      <c r="AR4" s="157"/>
    </row>
    <row r="5" spans="1:45" s="172" customFormat="1">
      <c r="A5" s="128"/>
      <c r="B5" s="95"/>
      <c r="C5" s="87"/>
      <c r="D5" s="157"/>
      <c r="E5" s="95"/>
      <c r="F5" s="170"/>
      <c r="G5" s="171"/>
      <c r="H5" s="170"/>
      <c r="I5" s="175"/>
      <c r="J5" s="176"/>
      <c r="K5" s="170"/>
      <c r="L5" s="170"/>
      <c r="M5" s="170"/>
      <c r="N5" s="170"/>
      <c r="O5" s="170"/>
      <c r="P5" s="170"/>
      <c r="Q5" s="170"/>
      <c r="R5" s="170"/>
      <c r="S5" s="170"/>
      <c r="T5" s="95"/>
      <c r="U5" s="95"/>
      <c r="V5" s="95"/>
      <c r="W5" s="157"/>
      <c r="X5" s="157"/>
      <c r="Y5" s="157"/>
      <c r="Z5" s="157"/>
      <c r="AA5" s="157"/>
      <c r="AB5" s="157"/>
      <c r="AC5" s="157"/>
      <c r="AD5" s="157"/>
      <c r="AE5" s="157"/>
      <c r="AF5" s="157"/>
      <c r="AG5" s="157"/>
      <c r="AH5" s="157"/>
      <c r="AI5" s="157"/>
      <c r="AJ5" s="157"/>
      <c r="AK5" s="157"/>
      <c r="AL5" s="157"/>
      <c r="AM5" s="157"/>
      <c r="AN5" s="157"/>
      <c r="AO5" s="157"/>
      <c r="AP5" s="157"/>
      <c r="AQ5" s="157"/>
      <c r="AR5" s="157"/>
    </row>
    <row r="6" spans="1:45" s="84" customFormat="1">
      <c r="A6" s="84" t="s">
        <v>37</v>
      </c>
      <c r="B6" s="95"/>
      <c r="C6" s="95"/>
      <c r="D6" s="94" t="s">
        <v>38</v>
      </c>
    </row>
    <row r="7" spans="1:45" s="84" customFormat="1">
      <c r="A7" s="161"/>
      <c r="B7" s="161"/>
      <c r="C7" s="161"/>
      <c r="D7" s="127" t="s">
        <v>39</v>
      </c>
    </row>
    <row r="8" spans="1:45" s="84" customFormat="1">
      <c r="A8" s="85" t="s">
        <v>40</v>
      </c>
      <c r="B8" s="449" t="s">
        <v>41</v>
      </c>
      <c r="C8" s="449"/>
      <c r="D8" s="127" t="s">
        <v>42</v>
      </c>
    </row>
    <row r="9" spans="1:45" s="84" customFormat="1">
      <c r="A9" s="85" t="s">
        <v>43</v>
      </c>
      <c r="B9" s="449" t="s">
        <v>41</v>
      </c>
      <c r="C9" s="449"/>
      <c r="D9" s="127" t="s">
        <v>44</v>
      </c>
    </row>
    <row r="10" spans="1:45" s="84" customFormat="1">
      <c r="A10" s="95"/>
      <c r="B10" s="449" t="s">
        <v>41</v>
      </c>
      <c r="C10" s="449"/>
      <c r="D10" s="127" t="s">
        <v>45</v>
      </c>
    </row>
    <row r="11" spans="1:45" s="84" customFormat="1">
      <c r="A11" s="128"/>
      <c r="B11" s="449" t="s">
        <v>41</v>
      </c>
      <c r="C11" s="449"/>
      <c r="D11" s="127" t="s">
        <v>46</v>
      </c>
    </row>
    <row r="12" spans="1:45" s="84" customFormat="1">
      <c r="B12" s="375"/>
      <c r="C12" s="375"/>
    </row>
    <row r="13" spans="1:45">
      <c r="A13" s="177" t="s">
        <v>54</v>
      </c>
      <c r="D13" s="84"/>
      <c r="G13" s="180"/>
      <c r="H13" s="179"/>
      <c r="T13" s="127"/>
      <c r="W13" s="181"/>
      <c r="AS13" s="177"/>
    </row>
    <row r="14" spans="1:45" ht="38.25" customHeight="1">
      <c r="A14" s="450" t="s">
        <v>55</v>
      </c>
      <c r="B14" s="450"/>
      <c r="C14" s="450"/>
      <c r="D14" s="450"/>
      <c r="E14" s="450"/>
      <c r="G14" s="180"/>
      <c r="H14" s="179"/>
      <c r="T14" s="127"/>
      <c r="W14" s="181"/>
      <c r="AS14" s="177"/>
    </row>
    <row r="15" spans="1:45">
      <c r="A15" s="182"/>
      <c r="F15" s="183"/>
      <c r="G15" s="184"/>
      <c r="H15" s="179"/>
      <c r="T15" s="127"/>
      <c r="W15" s="181"/>
      <c r="AS15" s="177"/>
    </row>
    <row r="16" spans="1:45">
      <c r="A16" s="447" t="s">
        <v>56</v>
      </c>
      <c r="B16" s="447"/>
      <c r="C16" s="447"/>
      <c r="D16" s="447"/>
      <c r="E16" s="447"/>
      <c r="G16" s="180"/>
      <c r="H16" s="179"/>
      <c r="T16" s="127"/>
      <c r="W16" s="181"/>
      <c r="AS16" s="177"/>
    </row>
    <row r="17" spans="1:45">
      <c r="A17" s="185"/>
      <c r="B17" s="185"/>
      <c r="C17" s="186"/>
      <c r="D17" s="185"/>
      <c r="G17" s="180"/>
      <c r="H17" s="179"/>
      <c r="T17" s="127"/>
      <c r="W17" s="181"/>
      <c r="AS17" s="177"/>
    </row>
    <row r="18" spans="1:45" ht="196.5" customHeight="1">
      <c r="A18" s="424" t="s">
        <v>57</v>
      </c>
      <c r="B18" s="425"/>
      <c r="C18" s="425"/>
      <c r="D18" s="425"/>
      <c r="E18" s="425"/>
      <c r="G18" s="180"/>
      <c r="H18" s="179"/>
      <c r="T18" s="127"/>
      <c r="W18" s="181"/>
      <c r="AS18" s="177"/>
    </row>
    <row r="19" spans="1:45">
      <c r="A19" s="427" t="s">
        <v>58</v>
      </c>
      <c r="B19" s="428"/>
      <c r="C19" s="428"/>
      <c r="D19" s="428"/>
      <c r="E19" s="429"/>
      <c r="G19" s="180"/>
      <c r="H19" s="179"/>
      <c r="T19" s="127"/>
      <c r="W19" s="181"/>
      <c r="AS19" s="177"/>
    </row>
    <row r="20" spans="1:45" ht="19.5" customHeight="1">
      <c r="A20" s="302">
        <v>1.1000000000000001</v>
      </c>
      <c r="B20" s="433" t="s">
        <v>59</v>
      </c>
      <c r="C20" s="433"/>
      <c r="D20" s="433"/>
      <c r="E20" s="433"/>
      <c r="G20" s="180"/>
      <c r="H20" s="179"/>
      <c r="T20" s="127"/>
      <c r="W20" s="181"/>
      <c r="AS20" s="177"/>
    </row>
    <row r="21" spans="1:45" ht="150" customHeight="1">
      <c r="A21" s="441" t="s">
        <v>60</v>
      </c>
      <c r="B21" s="441"/>
      <c r="C21" s="441"/>
      <c r="D21" s="441"/>
      <c r="E21" s="441"/>
      <c r="G21" s="180"/>
      <c r="H21" s="179"/>
      <c r="T21" s="127"/>
      <c r="W21" s="181"/>
      <c r="AS21" s="177"/>
    </row>
    <row r="22" spans="1:45">
      <c r="A22" s="430"/>
      <c r="B22" s="431"/>
      <c r="C22" s="431"/>
      <c r="D22" s="431"/>
      <c r="E22" s="431"/>
      <c r="F22" s="183"/>
      <c r="G22" s="184"/>
      <c r="H22" s="179"/>
      <c r="T22" s="127"/>
      <c r="W22" s="181"/>
      <c r="AS22" s="177"/>
    </row>
    <row r="23" spans="1:45">
      <c r="F23" s="183"/>
      <c r="G23" s="184"/>
      <c r="H23" s="179"/>
      <c r="T23" s="127"/>
      <c r="W23" s="181"/>
      <c r="AS23" s="177"/>
    </row>
    <row r="24" spans="1:45" ht="16.5" customHeight="1">
      <c r="A24" s="187"/>
      <c r="B24" s="187" t="s">
        <v>61</v>
      </c>
      <c r="F24" s="183"/>
      <c r="G24" s="184"/>
      <c r="H24" s="179"/>
      <c r="T24" s="127"/>
      <c r="W24" s="181"/>
      <c r="AS24" s="177"/>
    </row>
    <row r="25" spans="1:45">
      <c r="A25" s="177">
        <v>1</v>
      </c>
      <c r="B25" s="177" t="s">
        <v>62</v>
      </c>
      <c r="C25" s="426"/>
      <c r="D25" s="426"/>
      <c r="E25" s="426"/>
      <c r="G25" s="180"/>
      <c r="H25" s="179"/>
      <c r="T25" s="127"/>
      <c r="W25" s="181"/>
      <c r="AS25" s="177"/>
    </row>
    <row r="26" spans="1:45" ht="39" customHeight="1">
      <c r="G26" s="180"/>
      <c r="H26" s="179"/>
      <c r="T26" s="127"/>
      <c r="W26" s="181"/>
      <c r="AS26" s="177"/>
    </row>
    <row r="27" spans="1:45">
      <c r="A27" s="177">
        <v>2</v>
      </c>
      <c r="B27" s="177" t="s">
        <v>63</v>
      </c>
      <c r="C27" s="426"/>
      <c r="D27" s="426"/>
      <c r="E27" s="426"/>
      <c r="G27" s="180"/>
      <c r="H27" s="179"/>
      <c r="T27" s="127"/>
      <c r="W27" s="181"/>
      <c r="AS27" s="177"/>
    </row>
    <row r="28" spans="1:45">
      <c r="A28" s="177">
        <v>3</v>
      </c>
      <c r="B28" s="177" t="s">
        <v>64</v>
      </c>
      <c r="C28" s="434"/>
      <c r="D28" s="435"/>
      <c r="E28" s="436"/>
      <c r="G28" s="180"/>
      <c r="H28" s="179"/>
      <c r="T28" s="127"/>
      <c r="W28" s="181"/>
      <c r="AS28" s="177"/>
    </row>
    <row r="29" spans="1:45">
      <c r="C29" s="437"/>
      <c r="D29" s="438"/>
      <c r="E29" s="439"/>
      <c r="G29" s="180"/>
      <c r="H29" s="179"/>
      <c r="T29" s="127"/>
      <c r="W29" s="181"/>
      <c r="AS29" s="177"/>
    </row>
    <row r="30" spans="1:45">
      <c r="C30" s="442"/>
      <c r="D30" s="443"/>
      <c r="E30" s="444"/>
      <c r="G30" s="180"/>
      <c r="H30" s="179" t="s">
        <v>65</v>
      </c>
      <c r="T30" s="127"/>
      <c r="W30" s="181"/>
      <c r="AS30" s="177"/>
    </row>
    <row r="31" spans="1:45">
      <c r="G31" s="180"/>
      <c r="H31" s="179" t="s">
        <v>66</v>
      </c>
      <c r="T31" s="127"/>
      <c r="W31" s="181"/>
      <c r="AS31" s="177"/>
    </row>
    <row r="32" spans="1:45">
      <c r="A32" s="177">
        <v>4</v>
      </c>
      <c r="B32" s="177" t="s">
        <v>67</v>
      </c>
      <c r="C32" s="426"/>
      <c r="D32" s="426"/>
      <c r="E32" s="426"/>
      <c r="G32" s="180"/>
      <c r="H32" s="179" t="s">
        <v>68</v>
      </c>
      <c r="T32" s="127"/>
      <c r="W32" s="181"/>
      <c r="AS32" s="177"/>
    </row>
    <row r="33" spans="1:45">
      <c r="C33" s="426"/>
      <c r="D33" s="426"/>
      <c r="E33" s="426"/>
      <c r="G33" s="180"/>
      <c r="H33" s="179"/>
      <c r="T33" s="127"/>
      <c r="W33" s="181"/>
      <c r="AS33" s="177"/>
    </row>
    <row r="34" spans="1:45">
      <c r="A34" s="177">
        <v>5</v>
      </c>
      <c r="B34" s="178" t="s">
        <v>69</v>
      </c>
      <c r="G34" s="180"/>
      <c r="H34" s="179" t="s">
        <v>70</v>
      </c>
      <c r="T34" s="127"/>
      <c r="W34" s="181"/>
      <c r="AS34" s="177"/>
    </row>
    <row r="35" spans="1:45">
      <c r="B35" s="188" t="s">
        <v>71</v>
      </c>
      <c r="C35" s="426"/>
      <c r="D35" s="426"/>
      <c r="E35" s="426"/>
      <c r="G35" s="180"/>
      <c r="H35" s="179"/>
      <c r="T35" s="127"/>
      <c r="W35" s="181"/>
      <c r="AS35" s="177"/>
    </row>
    <row r="36" spans="1:45">
      <c r="B36" s="188" t="s">
        <v>72</v>
      </c>
      <c r="C36" s="432"/>
      <c r="D36" s="432"/>
      <c r="E36" s="432"/>
      <c r="G36" s="180"/>
      <c r="H36" s="179" t="s">
        <v>73</v>
      </c>
      <c r="T36" s="127"/>
      <c r="W36" s="181"/>
      <c r="AS36" s="177"/>
    </row>
    <row r="37" spans="1:45" ht="34.5" customHeight="1">
      <c r="B37" s="178"/>
      <c r="C37" s="189"/>
      <c r="G37" s="180"/>
      <c r="H37" s="179" t="s">
        <v>74</v>
      </c>
      <c r="T37" s="127"/>
      <c r="W37" s="181"/>
      <c r="AS37" s="177"/>
    </row>
    <row r="38" spans="1:45">
      <c r="A38" s="177">
        <v>6</v>
      </c>
      <c r="B38" s="178" t="s">
        <v>75</v>
      </c>
      <c r="C38" s="215"/>
      <c r="G38" s="180"/>
      <c r="H38" s="179"/>
      <c r="T38" s="127"/>
      <c r="W38" s="181"/>
      <c r="AS38" s="177"/>
    </row>
    <row r="39" spans="1:45">
      <c r="B39" s="178"/>
      <c r="C39" s="189" t="str">
        <f>IF(C38=$G$40, "", "Please upload Work Order")</f>
        <v>Please upload Work Order</v>
      </c>
      <c r="G39" s="180"/>
      <c r="H39" s="179" t="s">
        <v>76</v>
      </c>
      <c r="T39" s="127"/>
      <c r="W39" s="181"/>
      <c r="AS39" s="177"/>
    </row>
    <row r="40" spans="1:45">
      <c r="B40" s="178"/>
      <c r="C40" s="189"/>
      <c r="G40" s="180" t="s">
        <v>77</v>
      </c>
      <c r="H40" s="179" t="s">
        <v>77</v>
      </c>
      <c r="T40" s="127"/>
      <c r="W40" s="181"/>
      <c r="AS40" s="177"/>
    </row>
    <row r="41" spans="1:45">
      <c r="A41" s="177">
        <v>7</v>
      </c>
      <c r="B41" s="178" t="s">
        <v>78</v>
      </c>
      <c r="C41" s="228"/>
      <c r="G41" s="180" t="s">
        <v>79</v>
      </c>
      <c r="H41" s="179"/>
      <c r="T41" s="127"/>
      <c r="W41" s="181"/>
      <c r="AS41" s="177"/>
    </row>
    <row r="42" spans="1:45">
      <c r="B42" s="178"/>
      <c r="C42" s="189" t="str">
        <f>IF(C41&gt;=C36,"","work done before placment of award")</f>
        <v/>
      </c>
      <c r="G42" s="180"/>
      <c r="H42" s="179"/>
      <c r="T42" s="127"/>
      <c r="W42" s="181"/>
      <c r="AS42" s="177"/>
    </row>
    <row r="43" spans="1:45">
      <c r="A43" s="177">
        <v>8</v>
      </c>
      <c r="B43" s="178" t="s">
        <v>80</v>
      </c>
      <c r="C43" s="426"/>
      <c r="D43" s="426"/>
      <c r="E43" s="426"/>
      <c r="F43" s="191" t="s">
        <v>81</v>
      </c>
      <c r="G43" s="192">
        <v>42374</v>
      </c>
      <c r="H43" s="179"/>
      <c r="T43" s="127"/>
      <c r="W43" s="181"/>
      <c r="AS43" s="177"/>
    </row>
    <row r="44" spans="1:45">
      <c r="B44" s="178"/>
      <c r="C44" s="189" t="str">
        <f>IF(C43&gt;=G52,"",IF(C43&gt;=G53,"please submit one more work of 65lakh and above","work insufficient"))</f>
        <v/>
      </c>
      <c r="F44" s="191" t="s">
        <v>82</v>
      </c>
      <c r="G44" s="192">
        <f>+G43-1825</f>
        <v>40549</v>
      </c>
      <c r="H44" s="179"/>
      <c r="T44" s="127"/>
      <c r="W44" s="181"/>
      <c r="AS44" s="177"/>
    </row>
    <row r="45" spans="1:45">
      <c r="A45" s="177">
        <v>7</v>
      </c>
      <c r="B45" s="177" t="s">
        <v>83</v>
      </c>
      <c r="C45" s="215"/>
      <c r="G45" s="180"/>
      <c r="H45" s="179"/>
      <c r="T45" s="127"/>
      <c r="W45" s="181"/>
      <c r="AS45" s="177"/>
    </row>
    <row r="46" spans="1:45">
      <c r="B46" s="188" t="str">
        <f>IF(C45=$G$48, "Specify type of Document", "")</f>
        <v/>
      </c>
      <c r="C46" s="426"/>
      <c r="D46" s="426"/>
      <c r="E46" s="426"/>
      <c r="G46" s="180"/>
      <c r="H46" s="179"/>
      <c r="T46" s="127"/>
      <c r="W46" s="181"/>
      <c r="AS46" s="177"/>
    </row>
    <row r="47" spans="1:45" ht="35.25" customHeight="1">
      <c r="G47" s="180" t="s">
        <v>84</v>
      </c>
      <c r="H47" s="179" t="s">
        <v>79</v>
      </c>
      <c r="T47" s="127"/>
      <c r="W47" s="181"/>
      <c r="AS47" s="177"/>
    </row>
    <row r="48" spans="1:45">
      <c r="A48" s="177">
        <v>8</v>
      </c>
      <c r="B48" s="177" t="s">
        <v>85</v>
      </c>
      <c r="G48" s="180" t="s">
        <v>86</v>
      </c>
      <c r="H48" s="179"/>
      <c r="T48" s="127"/>
      <c r="W48" s="181"/>
      <c r="AS48" s="177"/>
    </row>
    <row r="49" spans="1:45" ht="35.25" customHeight="1">
      <c r="B49" s="188" t="s">
        <v>87</v>
      </c>
      <c r="C49" s="426"/>
      <c r="D49" s="426"/>
      <c r="E49" s="426"/>
      <c r="G49" s="180"/>
      <c r="H49" s="179"/>
      <c r="T49" s="127"/>
      <c r="W49" s="181"/>
      <c r="AS49" s="177"/>
    </row>
    <row r="50" spans="1:45">
      <c r="B50" s="188" t="s">
        <v>71</v>
      </c>
      <c r="C50" s="426"/>
      <c r="D50" s="426"/>
      <c r="E50" s="426"/>
      <c r="F50" s="179" t="s">
        <v>88</v>
      </c>
      <c r="G50" s="180">
        <v>127</v>
      </c>
      <c r="H50" s="179"/>
      <c r="T50" s="127"/>
      <c r="W50" s="181"/>
      <c r="AS50" s="177"/>
    </row>
    <row r="51" spans="1:45">
      <c r="B51" s="188" t="s">
        <v>89</v>
      </c>
      <c r="C51" s="190"/>
      <c r="G51" s="180"/>
      <c r="H51" s="179"/>
      <c r="T51" s="127"/>
      <c r="W51" s="181"/>
      <c r="AS51" s="177"/>
    </row>
    <row r="52" spans="1:45" ht="32.25" customHeight="1">
      <c r="B52" s="188"/>
      <c r="F52" s="179" t="s">
        <v>90</v>
      </c>
      <c r="G52" s="180"/>
      <c r="H52" s="193"/>
      <c r="T52" s="127"/>
      <c r="W52" s="181"/>
      <c r="AS52" s="177"/>
    </row>
    <row r="53" spans="1:45">
      <c r="A53" s="177">
        <v>9</v>
      </c>
      <c r="B53" s="177" t="s">
        <v>91</v>
      </c>
      <c r="C53" s="215"/>
      <c r="F53" s="179" t="s">
        <v>92</v>
      </c>
      <c r="G53" s="180"/>
      <c r="H53" s="193"/>
      <c r="T53" s="127"/>
      <c r="W53" s="181"/>
      <c r="AS53" s="177"/>
    </row>
    <row r="54" spans="1:45" ht="28.5">
      <c r="C54" s="189" t="str">
        <f>IF(C53=$G$40, "", "Please upload Proof of Completion")</f>
        <v>Please upload Proof of Completion</v>
      </c>
      <c r="G54" s="180"/>
      <c r="H54" s="193"/>
      <c r="T54" s="127"/>
      <c r="W54" s="181"/>
      <c r="AS54" s="177"/>
    </row>
    <row r="55" spans="1:45">
      <c r="C55" s="189"/>
      <c r="G55" s="180"/>
      <c r="H55" s="179"/>
      <c r="T55" s="127"/>
      <c r="W55" s="181"/>
      <c r="AS55" s="177"/>
    </row>
    <row r="56" spans="1:45">
      <c r="A56" s="187"/>
      <c r="B56" s="187" t="s">
        <v>93</v>
      </c>
      <c r="G56" s="180"/>
      <c r="H56" s="179"/>
      <c r="T56" s="127"/>
      <c r="W56" s="181"/>
      <c r="AS56" s="177"/>
    </row>
    <row r="57" spans="1:45">
      <c r="A57" s="177">
        <v>1</v>
      </c>
      <c r="B57" s="177" t="s">
        <v>62</v>
      </c>
      <c r="C57" s="426"/>
      <c r="D57" s="426"/>
      <c r="E57" s="426"/>
      <c r="G57" s="180"/>
      <c r="H57" s="179"/>
      <c r="T57" s="127"/>
      <c r="W57" s="181"/>
      <c r="AS57" s="177"/>
    </row>
    <row r="58" spans="1:45">
      <c r="G58" s="180"/>
      <c r="H58" s="179"/>
      <c r="T58" s="127"/>
      <c r="W58" s="181"/>
      <c r="AS58" s="177"/>
    </row>
    <row r="59" spans="1:45">
      <c r="A59" s="177">
        <v>2</v>
      </c>
      <c r="B59" s="177" t="s">
        <v>63</v>
      </c>
      <c r="C59" s="426"/>
      <c r="D59" s="426"/>
      <c r="E59" s="426"/>
      <c r="G59" s="180"/>
      <c r="H59" s="179"/>
      <c r="T59" s="127"/>
      <c r="W59" s="181"/>
      <c r="AS59" s="177"/>
    </row>
    <row r="60" spans="1:45">
      <c r="A60" s="177">
        <v>3</v>
      </c>
      <c r="B60" s="177" t="s">
        <v>64</v>
      </c>
      <c r="C60" s="434"/>
      <c r="D60" s="435"/>
      <c r="E60" s="436"/>
      <c r="G60" s="180"/>
      <c r="H60" s="179"/>
      <c r="T60" s="127"/>
      <c r="W60" s="181"/>
      <c r="AS60" s="177"/>
    </row>
    <row r="61" spans="1:45">
      <c r="C61" s="437"/>
      <c r="D61" s="438"/>
      <c r="E61" s="439"/>
      <c r="G61" s="180"/>
      <c r="H61" s="179"/>
      <c r="T61" s="127"/>
      <c r="W61" s="181"/>
      <c r="AS61" s="177"/>
    </row>
    <row r="62" spans="1:45">
      <c r="C62" s="442"/>
      <c r="D62" s="443"/>
      <c r="E62" s="444"/>
      <c r="G62" s="180"/>
      <c r="H62" s="179"/>
      <c r="T62" s="127"/>
      <c r="W62" s="181"/>
      <c r="AS62" s="177"/>
    </row>
    <row r="63" spans="1:45">
      <c r="G63" s="180"/>
      <c r="H63" s="179"/>
      <c r="T63" s="127"/>
      <c r="W63" s="181"/>
      <c r="AS63" s="177"/>
    </row>
    <row r="64" spans="1:45">
      <c r="A64" s="177">
        <v>4</v>
      </c>
      <c r="B64" s="177" t="s">
        <v>67</v>
      </c>
      <c r="C64" s="426"/>
      <c r="D64" s="426"/>
      <c r="E64" s="426"/>
      <c r="G64" s="180"/>
      <c r="H64" s="179"/>
      <c r="T64" s="127"/>
      <c r="W64" s="181"/>
      <c r="AS64" s="177"/>
    </row>
    <row r="65" spans="1:45">
      <c r="C65" s="426"/>
      <c r="D65" s="426"/>
      <c r="E65" s="426"/>
      <c r="G65" s="180"/>
      <c r="H65" s="179"/>
      <c r="T65" s="127"/>
      <c r="W65" s="181"/>
      <c r="AS65" s="177"/>
    </row>
    <row r="66" spans="1:45">
      <c r="A66" s="177">
        <v>5</v>
      </c>
      <c r="B66" s="178" t="s">
        <v>69</v>
      </c>
      <c r="G66" s="180"/>
      <c r="H66" s="179"/>
      <c r="T66" s="127"/>
      <c r="W66" s="181"/>
      <c r="AS66" s="177"/>
    </row>
    <row r="67" spans="1:45">
      <c r="B67" s="188" t="s">
        <v>71</v>
      </c>
      <c r="C67" s="426"/>
      <c r="D67" s="426"/>
      <c r="E67" s="426"/>
      <c r="G67" s="180"/>
      <c r="H67" s="179"/>
      <c r="T67" s="127"/>
      <c r="W67" s="181"/>
      <c r="AS67" s="177"/>
    </row>
    <row r="68" spans="1:45">
      <c r="B68" s="188" t="s">
        <v>72</v>
      </c>
      <c r="C68" s="432"/>
      <c r="D68" s="432"/>
      <c r="E68" s="432"/>
      <c r="G68" s="180"/>
      <c r="H68" s="179"/>
      <c r="T68" s="127"/>
      <c r="W68" s="181"/>
      <c r="AS68" s="177"/>
    </row>
    <row r="69" spans="1:45">
      <c r="B69" s="178"/>
      <c r="C69" s="189"/>
      <c r="G69" s="180"/>
      <c r="H69" s="179"/>
      <c r="T69" s="127"/>
      <c r="W69" s="181"/>
      <c r="AS69" s="177"/>
    </row>
    <row r="70" spans="1:45">
      <c r="A70" s="177">
        <v>6</v>
      </c>
      <c r="B70" s="178" t="s">
        <v>75</v>
      </c>
      <c r="C70" s="215"/>
      <c r="G70" s="180"/>
      <c r="H70" s="179"/>
      <c r="T70" s="127"/>
      <c r="W70" s="181"/>
      <c r="AS70" s="177"/>
    </row>
    <row r="71" spans="1:45">
      <c r="B71" s="178"/>
      <c r="C71" s="189" t="str">
        <f>IF(C70=$G$40, "", "Please upload Work Order")</f>
        <v>Please upload Work Order</v>
      </c>
      <c r="G71" s="180"/>
      <c r="H71" s="179"/>
      <c r="T71" s="127"/>
      <c r="W71" s="181"/>
      <c r="AS71" s="177"/>
    </row>
    <row r="72" spans="1:45">
      <c r="B72" s="178"/>
      <c r="C72" s="189"/>
      <c r="G72" s="180"/>
      <c r="H72" s="179"/>
      <c r="T72" s="127"/>
      <c r="W72" s="181"/>
      <c r="AS72" s="177"/>
    </row>
    <row r="73" spans="1:45">
      <c r="A73" s="177">
        <v>7</v>
      </c>
      <c r="B73" s="178" t="s">
        <v>78</v>
      </c>
      <c r="C73" s="228"/>
      <c r="G73" s="180"/>
      <c r="H73" s="179"/>
      <c r="T73" s="127"/>
      <c r="W73" s="181"/>
      <c r="AS73" s="177"/>
    </row>
    <row r="74" spans="1:45">
      <c r="B74" s="178"/>
      <c r="C74" s="189" t="str">
        <f>IF(C73&gt;=C68,"","work done before placment of award")</f>
        <v/>
      </c>
      <c r="G74" s="180"/>
      <c r="H74" s="179"/>
      <c r="T74" s="127"/>
      <c r="W74" s="181"/>
      <c r="AS74" s="177"/>
    </row>
    <row r="75" spans="1:45">
      <c r="A75" s="177">
        <v>8</v>
      </c>
      <c r="B75" s="178" t="s">
        <v>80</v>
      </c>
      <c r="C75" s="426"/>
      <c r="D75" s="426"/>
      <c r="E75" s="426"/>
      <c r="G75" s="180"/>
      <c r="H75" s="179"/>
      <c r="T75" s="127"/>
      <c r="W75" s="181"/>
      <c r="AS75" s="177"/>
    </row>
    <row r="76" spans="1:45">
      <c r="B76" s="178"/>
      <c r="C76" s="189" t="str">
        <f>IF(C75&gt;=G84,"",IF(C75&gt;=G85,"please submit one more work of 65lakh and above","work insufficient"))</f>
        <v/>
      </c>
      <c r="G76" s="180"/>
      <c r="H76" s="179"/>
      <c r="T76" s="127"/>
      <c r="W76" s="181"/>
      <c r="AS76" s="177"/>
    </row>
    <row r="77" spans="1:45">
      <c r="A77" s="177">
        <v>7</v>
      </c>
      <c r="B77" s="177" t="s">
        <v>83</v>
      </c>
      <c r="C77" s="215"/>
      <c r="G77" s="180"/>
      <c r="H77" s="179"/>
      <c r="T77" s="127"/>
      <c r="W77" s="181"/>
      <c r="AS77" s="177"/>
    </row>
    <row r="78" spans="1:45">
      <c r="B78" s="188" t="str">
        <f>IF(C77=$G$48, "Specify type of Document", "")</f>
        <v/>
      </c>
      <c r="C78" s="426"/>
      <c r="D78" s="426"/>
      <c r="E78" s="426"/>
      <c r="G78" s="180"/>
      <c r="H78" s="179"/>
      <c r="T78" s="127"/>
      <c r="W78" s="181"/>
      <c r="AS78" s="177"/>
    </row>
    <row r="79" spans="1:45">
      <c r="G79" s="180"/>
      <c r="H79" s="179"/>
      <c r="T79" s="127"/>
      <c r="W79" s="181"/>
      <c r="AS79" s="177"/>
    </row>
    <row r="80" spans="1:45">
      <c r="A80" s="177">
        <v>8</v>
      </c>
      <c r="B80" s="177" t="s">
        <v>85</v>
      </c>
      <c r="G80" s="180"/>
      <c r="H80" s="179"/>
      <c r="T80" s="127"/>
      <c r="W80" s="181"/>
      <c r="AS80" s="177"/>
    </row>
    <row r="81" spans="1:45">
      <c r="B81" s="188" t="s">
        <v>87</v>
      </c>
      <c r="C81" s="426"/>
      <c r="D81" s="426"/>
      <c r="E81" s="426"/>
      <c r="G81" s="180"/>
      <c r="H81" s="179"/>
      <c r="T81" s="127"/>
      <c r="W81" s="181"/>
      <c r="AS81" s="177"/>
    </row>
    <row r="82" spans="1:45">
      <c r="B82" s="188" t="s">
        <v>71</v>
      </c>
      <c r="C82" s="426"/>
      <c r="D82" s="426"/>
      <c r="E82" s="426"/>
      <c r="G82" s="180"/>
      <c r="H82" s="179"/>
      <c r="T82" s="127"/>
      <c r="W82" s="181"/>
      <c r="AS82" s="177"/>
    </row>
    <row r="83" spans="1:45">
      <c r="B83" s="188" t="s">
        <v>89</v>
      </c>
      <c r="C83" s="190"/>
      <c r="G83" s="180"/>
      <c r="H83" s="179"/>
      <c r="T83" s="127"/>
      <c r="W83" s="181"/>
      <c r="AS83" s="177"/>
    </row>
    <row r="84" spans="1:45">
      <c r="B84" s="188"/>
      <c r="G84" s="180"/>
      <c r="H84" s="179"/>
      <c r="T84" s="127"/>
      <c r="W84" s="181"/>
      <c r="AS84" s="177"/>
    </row>
    <row r="85" spans="1:45">
      <c r="A85" s="177">
        <v>9</v>
      </c>
      <c r="B85" s="177" t="s">
        <v>91</v>
      </c>
      <c r="C85" s="215"/>
      <c r="G85" s="180"/>
      <c r="H85" s="179"/>
      <c r="T85" s="127"/>
      <c r="W85" s="181"/>
      <c r="AS85" s="177"/>
    </row>
    <row r="86" spans="1:45" ht="28.5">
      <c r="C86" s="189" t="str">
        <f>IF(C85=$G$40, "", "Please upload Proof of Completion")</f>
        <v>Please upload Proof of Completion</v>
      </c>
      <c r="G86" s="180"/>
      <c r="H86" s="179"/>
      <c r="T86" s="127"/>
      <c r="W86" s="181"/>
      <c r="AS86" s="177"/>
    </row>
    <row r="87" spans="1:45">
      <c r="C87" s="189"/>
      <c r="G87" s="180"/>
      <c r="H87" s="179"/>
      <c r="T87" s="127"/>
      <c r="W87" s="181"/>
      <c r="AS87" s="177"/>
    </row>
    <row r="88" spans="1:45" ht="16.5" customHeight="1">
      <c r="A88" s="187"/>
      <c r="B88" s="187" t="s">
        <v>94</v>
      </c>
      <c r="F88" s="183"/>
      <c r="G88" s="184"/>
      <c r="H88" s="179"/>
      <c r="T88" s="127"/>
      <c r="W88" s="181"/>
      <c r="AS88" s="177"/>
    </row>
    <row r="89" spans="1:45">
      <c r="A89" s="177">
        <v>1</v>
      </c>
      <c r="B89" s="177" t="s">
        <v>62</v>
      </c>
      <c r="C89" s="426"/>
      <c r="D89" s="426"/>
      <c r="E89" s="426"/>
      <c r="G89" s="180"/>
      <c r="H89" s="179"/>
      <c r="T89" s="127"/>
      <c r="W89" s="181"/>
      <c r="AS89" s="177"/>
    </row>
    <row r="90" spans="1:45" ht="39" customHeight="1">
      <c r="G90" s="180"/>
      <c r="H90" s="179"/>
      <c r="T90" s="127"/>
      <c r="W90" s="181"/>
      <c r="AS90" s="177"/>
    </row>
    <row r="91" spans="1:45">
      <c r="A91" s="177">
        <v>2</v>
      </c>
      <c r="B91" s="177" t="s">
        <v>63</v>
      </c>
      <c r="C91" s="426"/>
      <c r="D91" s="426"/>
      <c r="E91" s="426"/>
      <c r="G91" s="180"/>
      <c r="H91" s="179"/>
      <c r="T91" s="127"/>
      <c r="W91" s="181"/>
      <c r="AS91" s="177"/>
    </row>
    <row r="92" spans="1:45">
      <c r="A92" s="177">
        <v>3</v>
      </c>
      <c r="B92" s="177" t="s">
        <v>64</v>
      </c>
      <c r="C92" s="434"/>
      <c r="D92" s="435"/>
      <c r="E92" s="436"/>
      <c r="G92" s="180"/>
      <c r="H92" s="179"/>
      <c r="T92" s="127"/>
      <c r="W92" s="181"/>
      <c r="AS92" s="177"/>
    </row>
    <row r="93" spans="1:45">
      <c r="C93" s="437"/>
      <c r="D93" s="438"/>
      <c r="E93" s="439"/>
      <c r="G93" s="180"/>
      <c r="H93" s="179"/>
      <c r="T93" s="127"/>
      <c r="W93" s="181"/>
      <c r="AS93" s="177"/>
    </row>
    <row r="94" spans="1:45">
      <c r="C94" s="442"/>
      <c r="D94" s="443"/>
      <c r="E94" s="444"/>
      <c r="G94" s="180"/>
      <c r="H94" s="179" t="s">
        <v>65</v>
      </c>
      <c r="T94" s="127"/>
      <c r="W94" s="181"/>
      <c r="AS94" s="177"/>
    </row>
    <row r="95" spans="1:45">
      <c r="G95" s="180"/>
      <c r="H95" s="179" t="s">
        <v>66</v>
      </c>
      <c r="T95" s="127"/>
      <c r="W95" s="181"/>
      <c r="AS95" s="177"/>
    </row>
    <row r="96" spans="1:45">
      <c r="A96" s="177">
        <v>4</v>
      </c>
      <c r="B96" s="177" t="s">
        <v>67</v>
      </c>
      <c r="C96" s="426"/>
      <c r="D96" s="426"/>
      <c r="E96" s="426"/>
      <c r="G96" s="180"/>
      <c r="H96" s="179" t="s">
        <v>68</v>
      </c>
      <c r="T96" s="127"/>
      <c r="W96" s="181"/>
      <c r="AS96" s="177"/>
    </row>
    <row r="97" spans="1:45">
      <c r="C97" s="426"/>
      <c r="D97" s="426"/>
      <c r="E97" s="426"/>
      <c r="G97" s="180"/>
      <c r="H97" s="179"/>
      <c r="T97" s="127"/>
      <c r="W97" s="181"/>
      <c r="AS97" s="177"/>
    </row>
    <row r="98" spans="1:45">
      <c r="A98" s="177">
        <v>5</v>
      </c>
      <c r="B98" s="178" t="s">
        <v>69</v>
      </c>
      <c r="G98" s="180"/>
      <c r="H98" s="179" t="s">
        <v>70</v>
      </c>
      <c r="T98" s="127"/>
      <c r="W98" s="181"/>
      <c r="AS98" s="177"/>
    </row>
    <row r="99" spans="1:45">
      <c r="B99" s="188" t="s">
        <v>71</v>
      </c>
      <c r="C99" s="426"/>
      <c r="D99" s="426"/>
      <c r="E99" s="426"/>
      <c r="G99" s="180"/>
      <c r="H99" s="179"/>
      <c r="T99" s="127"/>
      <c r="W99" s="181"/>
      <c r="AS99" s="177"/>
    </row>
    <row r="100" spans="1:45">
      <c r="B100" s="188" t="s">
        <v>72</v>
      </c>
      <c r="C100" s="426"/>
      <c r="D100" s="426"/>
      <c r="E100" s="426"/>
      <c r="G100" s="180"/>
      <c r="H100" s="179" t="s">
        <v>73</v>
      </c>
      <c r="T100" s="127"/>
      <c r="W100" s="181"/>
      <c r="AS100" s="177"/>
    </row>
    <row r="101" spans="1:45" ht="34.5" customHeight="1">
      <c r="B101" s="178"/>
      <c r="C101" s="189"/>
      <c r="G101" s="180"/>
      <c r="H101" s="179" t="s">
        <v>74</v>
      </c>
      <c r="T101" s="127"/>
      <c r="W101" s="181"/>
      <c r="AS101" s="177"/>
    </row>
    <row r="102" spans="1:45">
      <c r="A102" s="177">
        <v>6</v>
      </c>
      <c r="B102" s="178" t="s">
        <v>75</v>
      </c>
      <c r="C102" s="215"/>
      <c r="G102" s="180"/>
      <c r="H102" s="179"/>
      <c r="T102" s="127"/>
      <c r="W102" s="181"/>
      <c r="AS102" s="177"/>
    </row>
    <row r="103" spans="1:45">
      <c r="B103" s="178"/>
      <c r="C103" s="189" t="str">
        <f>IF(C102=$G$40, "", "Please upload Work Order")</f>
        <v>Please upload Work Order</v>
      </c>
      <c r="G103" s="180"/>
      <c r="H103" s="179" t="s">
        <v>76</v>
      </c>
      <c r="T103" s="127"/>
      <c r="W103" s="181"/>
      <c r="AS103" s="177"/>
    </row>
    <row r="104" spans="1:45">
      <c r="B104" s="178"/>
      <c r="C104" s="189"/>
      <c r="G104" s="180" t="s">
        <v>77</v>
      </c>
      <c r="H104" s="179" t="s">
        <v>77</v>
      </c>
      <c r="T104" s="127"/>
      <c r="W104" s="181"/>
      <c r="AS104" s="177"/>
    </row>
    <row r="105" spans="1:45">
      <c r="A105" s="177">
        <v>7</v>
      </c>
      <c r="B105" s="178" t="s">
        <v>78</v>
      </c>
      <c r="C105" s="228"/>
      <c r="G105" s="180" t="s">
        <v>79</v>
      </c>
      <c r="H105" s="179"/>
      <c r="T105" s="127"/>
      <c r="W105" s="181"/>
      <c r="AS105" s="177"/>
    </row>
    <row r="106" spans="1:45">
      <c r="B106" s="178"/>
      <c r="C106" s="189" t="str">
        <f>IF(C105&gt;=C100,"","work done before placment of award")</f>
        <v/>
      </c>
      <c r="G106" s="180"/>
      <c r="H106" s="179"/>
      <c r="T106" s="127"/>
      <c r="W106" s="181"/>
      <c r="AS106" s="177"/>
    </row>
    <row r="107" spans="1:45">
      <c r="A107" s="177">
        <v>8</v>
      </c>
      <c r="B107" s="178" t="s">
        <v>80</v>
      </c>
      <c r="C107" s="426"/>
      <c r="D107" s="426"/>
      <c r="E107" s="426"/>
      <c r="F107" s="191" t="s">
        <v>81</v>
      </c>
      <c r="G107" s="192">
        <v>42374</v>
      </c>
      <c r="H107" s="179"/>
      <c r="T107" s="127"/>
      <c r="W107" s="181"/>
      <c r="AS107" s="177"/>
    </row>
    <row r="108" spans="1:45">
      <c r="B108" s="178"/>
      <c r="C108" s="189" t="str">
        <f>IF(C107&gt;=G116,"",IF(C107&gt;=G117,"please submit one more work of 65lakh and above","work insufficient"))</f>
        <v/>
      </c>
      <c r="F108" s="191" t="s">
        <v>82</v>
      </c>
      <c r="G108" s="192">
        <f>+G107-1825</f>
        <v>40549</v>
      </c>
      <c r="H108" s="179"/>
      <c r="T108" s="127"/>
      <c r="W108" s="181"/>
      <c r="AS108" s="177"/>
    </row>
    <row r="109" spans="1:45">
      <c r="A109" s="177">
        <v>7</v>
      </c>
      <c r="B109" s="177" t="s">
        <v>83</v>
      </c>
      <c r="C109" s="215"/>
      <c r="G109" s="180"/>
      <c r="H109" s="179"/>
      <c r="T109" s="127"/>
      <c r="W109" s="181"/>
      <c r="AS109" s="177"/>
    </row>
    <row r="110" spans="1:45">
      <c r="B110" s="188" t="str">
        <f>IF(C109=$G$48, "Specify type of Document", "")</f>
        <v/>
      </c>
      <c r="C110" s="426"/>
      <c r="D110" s="426"/>
      <c r="E110" s="426"/>
      <c r="G110" s="180"/>
      <c r="H110" s="179"/>
      <c r="T110" s="127"/>
      <c r="W110" s="181"/>
      <c r="AS110" s="177"/>
    </row>
    <row r="111" spans="1:45">
      <c r="G111" s="180" t="s">
        <v>84</v>
      </c>
      <c r="H111" s="179" t="s">
        <v>79</v>
      </c>
      <c r="T111" s="127"/>
      <c r="W111" s="181"/>
      <c r="AS111" s="177"/>
    </row>
    <row r="112" spans="1:45">
      <c r="A112" s="177">
        <v>8</v>
      </c>
      <c r="B112" s="177" t="s">
        <v>85</v>
      </c>
      <c r="G112" s="180" t="s">
        <v>86</v>
      </c>
      <c r="H112" s="179"/>
      <c r="T112" s="127"/>
      <c r="W112" s="181"/>
      <c r="AS112" s="177"/>
    </row>
    <row r="113" spans="1:45" ht="35.25" customHeight="1">
      <c r="B113" s="188" t="s">
        <v>87</v>
      </c>
      <c r="C113" s="426"/>
      <c r="D113" s="426"/>
      <c r="E113" s="426"/>
      <c r="G113" s="180"/>
      <c r="H113" s="179"/>
      <c r="T113" s="127"/>
      <c r="W113" s="181"/>
      <c r="AS113" s="177"/>
    </row>
    <row r="114" spans="1:45">
      <c r="B114" s="188" t="s">
        <v>71</v>
      </c>
      <c r="C114" s="426"/>
      <c r="D114" s="426"/>
      <c r="E114" s="426"/>
      <c r="F114" s="179" t="s">
        <v>88</v>
      </c>
      <c r="G114" s="180">
        <v>127</v>
      </c>
      <c r="H114" s="179"/>
      <c r="T114" s="127"/>
      <c r="W114" s="181"/>
      <c r="AS114" s="177"/>
    </row>
    <row r="115" spans="1:45">
      <c r="B115" s="188" t="s">
        <v>89</v>
      </c>
      <c r="C115" s="228"/>
      <c r="G115" s="180"/>
      <c r="H115" s="179"/>
      <c r="T115" s="127"/>
      <c r="W115" s="181"/>
      <c r="AS115" s="177"/>
    </row>
    <row r="116" spans="1:45" ht="32.25" customHeight="1">
      <c r="B116" s="188"/>
      <c r="F116" s="179" t="s">
        <v>90</v>
      </c>
      <c r="G116" s="180"/>
      <c r="H116" s="193"/>
      <c r="T116" s="127"/>
      <c r="W116" s="181"/>
      <c r="AS116" s="177"/>
    </row>
    <row r="117" spans="1:45">
      <c r="A117" s="177">
        <v>9</v>
      </c>
      <c r="B117" s="177" t="s">
        <v>91</v>
      </c>
      <c r="C117" s="215"/>
      <c r="F117" s="179" t="s">
        <v>92</v>
      </c>
      <c r="G117" s="180"/>
      <c r="H117" s="193"/>
      <c r="T117" s="127"/>
      <c r="W117" s="181"/>
      <c r="AS117" s="177"/>
    </row>
    <row r="118" spans="1:45" ht="28.5">
      <c r="C118" s="189" t="str">
        <f>IF(C117=$G$40, "", "Please upload Proof of Completion")</f>
        <v>Please upload Proof of Completion</v>
      </c>
      <c r="G118" s="180"/>
      <c r="H118" s="193"/>
      <c r="T118" s="127"/>
      <c r="W118" s="181"/>
      <c r="AS118" s="177"/>
    </row>
    <row r="119" spans="1:45">
      <c r="C119" s="189"/>
      <c r="G119" s="180"/>
      <c r="H119" s="179"/>
      <c r="T119" s="127"/>
      <c r="W119" s="181"/>
      <c r="AS119" s="177"/>
    </row>
    <row r="120" spans="1:45">
      <c r="C120" s="189"/>
      <c r="G120" s="180"/>
      <c r="H120" s="179"/>
      <c r="T120" s="127"/>
      <c r="W120" s="181"/>
      <c r="AS120" s="177"/>
    </row>
    <row r="121" spans="1:45">
      <c r="A121" s="303">
        <v>1.2</v>
      </c>
      <c r="B121" s="446" t="s">
        <v>95</v>
      </c>
      <c r="C121" s="446"/>
      <c r="D121" s="446"/>
      <c r="E121" s="446"/>
      <c r="G121" s="180"/>
      <c r="H121" s="179"/>
      <c r="T121" s="127"/>
      <c r="W121" s="181"/>
      <c r="AS121" s="177"/>
    </row>
    <row r="122" spans="1:45" ht="84" customHeight="1">
      <c r="A122" s="456" t="s">
        <v>96</v>
      </c>
      <c r="B122" s="457"/>
      <c r="C122" s="457"/>
      <c r="D122" s="457"/>
      <c r="E122" s="458"/>
      <c r="G122" s="180"/>
      <c r="H122" s="179"/>
      <c r="T122" s="127"/>
      <c r="W122" s="181"/>
      <c r="AS122" s="177"/>
    </row>
    <row r="123" spans="1:45" ht="16.5" customHeight="1">
      <c r="A123" s="187"/>
      <c r="B123" s="187"/>
      <c r="G123" s="180"/>
      <c r="H123" s="179" t="s">
        <v>97</v>
      </c>
      <c r="T123" s="127"/>
      <c r="W123" s="181"/>
      <c r="AS123" s="177"/>
    </row>
    <row r="124" spans="1:45" s="200" customFormat="1">
      <c r="A124" s="177"/>
      <c r="B124" s="177"/>
      <c r="C124" s="178"/>
      <c r="D124" s="194"/>
      <c r="E124" s="127"/>
      <c r="F124" s="195"/>
      <c r="G124" s="196"/>
      <c r="H124" s="197" t="s">
        <v>98</v>
      </c>
      <c r="I124" s="197"/>
      <c r="J124" s="197"/>
      <c r="K124" s="197"/>
      <c r="L124" s="197"/>
      <c r="M124" s="197"/>
      <c r="N124" s="197"/>
      <c r="O124" s="197"/>
      <c r="P124" s="197"/>
      <c r="Q124" s="197"/>
      <c r="R124" s="197"/>
      <c r="S124" s="197"/>
      <c r="T124" s="198"/>
      <c r="U124" s="198"/>
      <c r="V124" s="198"/>
      <c r="W124" s="199"/>
      <c r="X124" s="199"/>
      <c r="Y124" s="199"/>
      <c r="Z124" s="199"/>
      <c r="AA124" s="199"/>
      <c r="AB124" s="199"/>
      <c r="AC124" s="199"/>
      <c r="AD124" s="199"/>
      <c r="AE124" s="199"/>
      <c r="AF124" s="199"/>
      <c r="AG124" s="199"/>
      <c r="AH124" s="199"/>
      <c r="AI124" s="199"/>
      <c r="AJ124" s="199"/>
      <c r="AK124" s="199"/>
      <c r="AL124" s="199"/>
      <c r="AM124" s="199"/>
      <c r="AN124" s="199"/>
      <c r="AO124" s="199"/>
      <c r="AP124" s="199"/>
      <c r="AQ124" s="199"/>
      <c r="AR124" s="199"/>
    </row>
    <row r="125" spans="1:45" ht="42.75">
      <c r="A125" s="201" t="s">
        <v>99</v>
      </c>
      <c r="B125" s="202" t="s">
        <v>100</v>
      </c>
      <c r="C125" s="203" t="s">
        <v>101</v>
      </c>
      <c r="D125" s="194" t="s">
        <v>102</v>
      </c>
      <c r="G125" s="180"/>
      <c r="H125" s="179" t="s">
        <v>103</v>
      </c>
      <c r="T125" s="127"/>
      <c r="W125" s="181"/>
      <c r="AS125" s="177"/>
    </row>
    <row r="126" spans="1:45">
      <c r="A126" s="201" t="s">
        <v>104</v>
      </c>
      <c r="B126" s="201" t="s">
        <v>105</v>
      </c>
      <c r="C126" s="190"/>
      <c r="D126" s="213"/>
      <c r="G126" s="180"/>
      <c r="H126" s="179" t="s">
        <v>106</v>
      </c>
      <c r="T126" s="127"/>
      <c r="W126" s="181"/>
      <c r="AS126" s="177"/>
    </row>
    <row r="127" spans="1:45">
      <c r="A127" s="201" t="s">
        <v>107</v>
      </c>
      <c r="B127" s="201" t="s">
        <v>108</v>
      </c>
      <c r="C127" s="190"/>
      <c r="D127" s="213"/>
      <c r="G127" s="180"/>
      <c r="H127" s="204"/>
      <c r="T127" s="127"/>
      <c r="W127" s="181"/>
      <c r="AS127" s="177"/>
    </row>
    <row r="128" spans="1:45">
      <c r="A128" s="201" t="s">
        <v>109</v>
      </c>
      <c r="B128" s="201" t="s">
        <v>110</v>
      </c>
      <c r="C128" s="190"/>
      <c r="D128" s="213"/>
      <c r="G128" s="180"/>
      <c r="H128" s="179"/>
      <c r="T128" s="127"/>
      <c r="W128" s="181"/>
      <c r="AS128" s="177"/>
    </row>
    <row r="129" spans="1:45">
      <c r="A129" s="201" t="s">
        <v>111</v>
      </c>
      <c r="B129" s="201" t="s">
        <v>112</v>
      </c>
      <c r="C129" s="190"/>
      <c r="D129" s="214"/>
      <c r="G129" s="180"/>
      <c r="H129" s="179"/>
      <c r="T129" s="127"/>
      <c r="W129" s="181"/>
      <c r="AS129" s="177"/>
    </row>
    <row r="130" spans="1:45">
      <c r="A130" s="201" t="s">
        <v>113</v>
      </c>
      <c r="B130" s="201" t="s">
        <v>114</v>
      </c>
      <c r="C130" s="190"/>
      <c r="D130" s="214"/>
      <c r="E130" s="205"/>
      <c r="G130" s="180"/>
      <c r="H130" s="179"/>
      <c r="T130" s="127"/>
      <c r="W130" s="181"/>
      <c r="AS130" s="177"/>
    </row>
    <row r="131" spans="1:45">
      <c r="A131" s="206"/>
      <c r="B131" s="202" t="s">
        <v>115</v>
      </c>
      <c r="C131" s="207" t="e">
        <f>(SUM(LARGE(C126:C130,{1,2,3})))/3</f>
        <v>#NUM!</v>
      </c>
      <c r="D131" s="208"/>
      <c r="E131" s="205"/>
      <c r="G131" s="180"/>
      <c r="H131" s="179"/>
      <c r="T131" s="127"/>
      <c r="W131" s="181"/>
      <c r="AS131" s="177"/>
    </row>
    <row r="132" spans="1:45">
      <c r="A132" s="187"/>
      <c r="B132" s="187"/>
      <c r="C132" s="209" t="e">
        <f>IF(C131&gt;=G50,"", "MAAT Requirement Not Met")</f>
        <v>#NUM!</v>
      </c>
      <c r="G132" s="180"/>
      <c r="H132" s="179"/>
      <c r="T132" s="127"/>
      <c r="W132" s="181"/>
      <c r="AS132" s="177"/>
    </row>
    <row r="133" spans="1:45" s="187" customFormat="1">
      <c r="A133" s="177"/>
      <c r="B133" s="177"/>
      <c r="C133" s="178"/>
      <c r="D133" s="181"/>
      <c r="E133" s="127"/>
      <c r="F133" s="210"/>
      <c r="G133" s="211"/>
      <c r="H133" s="210"/>
      <c r="I133" s="210"/>
      <c r="J133" s="210"/>
      <c r="K133" s="210"/>
      <c r="L133" s="210"/>
      <c r="M133" s="210"/>
      <c r="N133" s="210"/>
      <c r="O133" s="210"/>
      <c r="P133" s="210"/>
      <c r="Q133" s="210"/>
      <c r="R133" s="210"/>
      <c r="S133" s="210"/>
      <c r="T133" s="205"/>
      <c r="U133" s="205"/>
      <c r="V133" s="205"/>
      <c r="W133" s="208"/>
      <c r="X133" s="208"/>
      <c r="Y133" s="208"/>
      <c r="Z133" s="208"/>
      <c r="AA133" s="208"/>
      <c r="AB133" s="208"/>
      <c r="AC133" s="208"/>
      <c r="AD133" s="208"/>
      <c r="AE133" s="208"/>
      <c r="AF133" s="208"/>
      <c r="AG133" s="208"/>
      <c r="AH133" s="208"/>
      <c r="AI133" s="208"/>
      <c r="AJ133" s="208"/>
      <c r="AK133" s="208"/>
      <c r="AL133" s="208"/>
      <c r="AM133" s="208"/>
      <c r="AN133" s="208"/>
      <c r="AO133" s="208"/>
      <c r="AP133" s="208"/>
      <c r="AQ133" s="208"/>
      <c r="AR133" s="208"/>
    </row>
    <row r="134" spans="1:45" s="187" customFormat="1" ht="20.25" customHeight="1">
      <c r="A134" s="303"/>
      <c r="B134" s="446" t="s">
        <v>116</v>
      </c>
      <c r="C134" s="446"/>
      <c r="D134" s="446"/>
      <c r="E134" s="446"/>
      <c r="F134" s="210"/>
      <c r="G134" s="211"/>
      <c r="H134" s="210"/>
      <c r="I134" s="210"/>
      <c r="J134" s="210"/>
      <c r="K134" s="210"/>
      <c r="L134" s="210"/>
      <c r="M134" s="210"/>
      <c r="N134" s="210"/>
      <c r="O134" s="210"/>
      <c r="P134" s="210"/>
      <c r="Q134" s="210"/>
      <c r="R134" s="210"/>
      <c r="S134" s="210"/>
      <c r="T134" s="205"/>
      <c r="U134" s="205"/>
      <c r="V134" s="205"/>
      <c r="W134" s="208"/>
      <c r="X134" s="208"/>
      <c r="Y134" s="208"/>
      <c r="Z134" s="208"/>
      <c r="AA134" s="208"/>
      <c r="AB134" s="208"/>
      <c r="AC134" s="208"/>
      <c r="AD134" s="208"/>
      <c r="AE134" s="208"/>
      <c r="AF134" s="208"/>
      <c r="AG134" s="208"/>
      <c r="AH134" s="208"/>
      <c r="AI134" s="208"/>
      <c r="AJ134" s="208"/>
      <c r="AK134" s="208"/>
      <c r="AL134" s="208"/>
      <c r="AM134" s="208"/>
      <c r="AN134" s="208"/>
      <c r="AO134" s="208"/>
      <c r="AP134" s="208"/>
      <c r="AQ134" s="208"/>
      <c r="AR134" s="208"/>
    </row>
    <row r="135" spans="1:45" ht="239.25" customHeight="1">
      <c r="A135" s="455" t="s">
        <v>117</v>
      </c>
      <c r="B135" s="441"/>
      <c r="C135" s="441"/>
      <c r="D135" s="441"/>
      <c r="E135" s="441"/>
      <c r="G135" s="180"/>
      <c r="H135" s="179"/>
      <c r="T135" s="127"/>
      <c r="W135" s="181"/>
      <c r="AS135" s="177"/>
    </row>
    <row r="136" spans="1:45">
      <c r="A136" s="451"/>
      <c r="B136" s="452"/>
      <c r="C136" s="452"/>
      <c r="D136" s="452"/>
      <c r="E136" s="453"/>
      <c r="G136" s="180"/>
      <c r="H136" s="179"/>
      <c r="T136" s="127"/>
      <c r="W136" s="181"/>
      <c r="AS136" s="177"/>
    </row>
    <row r="137" spans="1:45">
      <c r="A137" s="303"/>
      <c r="B137" s="446"/>
      <c r="C137" s="446"/>
      <c r="D137" s="446"/>
      <c r="E137" s="446"/>
      <c r="G137" s="180"/>
      <c r="H137" s="179"/>
      <c r="T137" s="127"/>
      <c r="W137" s="181"/>
      <c r="AS137" s="177"/>
    </row>
    <row r="138" spans="1:45" ht="119.25" customHeight="1">
      <c r="A138" s="441" t="s">
        <v>118</v>
      </c>
      <c r="B138" s="441"/>
      <c r="C138" s="441"/>
      <c r="D138" s="441"/>
      <c r="E138" s="441"/>
      <c r="G138" s="180"/>
      <c r="H138" s="179"/>
      <c r="T138" s="127"/>
      <c r="W138" s="181"/>
      <c r="AS138" s="177"/>
    </row>
    <row r="139" spans="1:45">
      <c r="C139" s="189"/>
      <c r="G139" s="180"/>
      <c r="H139" s="179"/>
      <c r="T139" s="127"/>
      <c r="W139" s="181"/>
      <c r="AS139" s="177"/>
    </row>
    <row r="140" spans="1:45" ht="16.5" customHeight="1">
      <c r="A140" s="177">
        <v>1</v>
      </c>
      <c r="B140" s="177" t="s">
        <v>119</v>
      </c>
      <c r="C140" s="190"/>
      <c r="G140" s="180"/>
      <c r="H140" s="179"/>
      <c r="T140" s="127"/>
      <c r="W140" s="181"/>
      <c r="AS140" s="177"/>
    </row>
    <row r="141" spans="1:45" ht="28.5">
      <c r="C141" s="189" t="str">
        <f>IF(C140=H40, "", "Please upload Copy of PAN Card")</f>
        <v>Please upload Copy of PAN Card</v>
      </c>
      <c r="G141" s="180"/>
      <c r="H141" s="179"/>
      <c r="T141" s="127"/>
      <c r="W141" s="181"/>
      <c r="AS141" s="177"/>
    </row>
    <row r="142" spans="1:45">
      <c r="A142" s="177">
        <v>1.1000000000000001</v>
      </c>
      <c r="B142" s="177" t="s">
        <v>120</v>
      </c>
      <c r="C142" s="426"/>
      <c r="D142" s="426"/>
      <c r="E142" s="426"/>
      <c r="G142" s="180"/>
      <c r="H142" s="179"/>
      <c r="T142" s="127"/>
      <c r="W142" s="181"/>
      <c r="AS142" s="177"/>
    </row>
    <row r="143" spans="1:45">
      <c r="C143" s="177"/>
      <c r="D143" s="177"/>
      <c r="E143" s="177"/>
      <c r="G143" s="180"/>
      <c r="H143" s="179"/>
      <c r="T143" s="127"/>
      <c r="W143" s="181"/>
      <c r="AS143" s="177"/>
    </row>
    <row r="144" spans="1:45">
      <c r="A144" s="177">
        <v>2</v>
      </c>
      <c r="B144" s="177" t="s">
        <v>121</v>
      </c>
      <c r="C144" s="212"/>
      <c r="G144" s="180"/>
      <c r="H144" s="179"/>
      <c r="T144" s="127"/>
      <c r="W144" s="181"/>
      <c r="AS144" s="177"/>
    </row>
    <row r="145" spans="1:45" ht="28.5">
      <c r="A145" s="177">
        <v>3</v>
      </c>
      <c r="B145" s="178" t="str">
        <f>IF(C144=I158,I163,IF(C144=I159,I164,I165))</f>
        <v>MOA &amp; AOA/ Certificate of Incorporation Uploaded</v>
      </c>
      <c r="C145" s="190"/>
      <c r="G145" s="180"/>
      <c r="H145" s="179"/>
      <c r="T145" s="127"/>
      <c r="W145" s="181"/>
      <c r="AS145" s="177"/>
    </row>
    <row r="146" spans="1:45" ht="28.5">
      <c r="C146" s="189" t="str">
        <f>IF(C145=H40, "", "Please upload Copy of  Relevent  Document")</f>
        <v>Please upload Copy of  Relevent  Document</v>
      </c>
      <c r="G146" s="180"/>
      <c r="H146" s="179"/>
      <c r="T146" s="127"/>
      <c r="W146" s="181"/>
      <c r="AS146" s="177"/>
    </row>
    <row r="147" spans="1:45">
      <c r="C147" s="189"/>
      <c r="G147" s="180"/>
      <c r="H147" s="179"/>
      <c r="T147" s="127"/>
      <c r="W147" s="181"/>
      <c r="AS147" s="177"/>
    </row>
    <row r="148" spans="1:45" s="187" customFormat="1">
      <c r="A148" s="304"/>
      <c r="B148" s="454"/>
      <c r="C148" s="454"/>
      <c r="D148" s="454"/>
      <c r="E148" s="454"/>
      <c r="F148" s="210"/>
      <c r="G148" s="211"/>
      <c r="H148" s="210"/>
      <c r="I148" s="210"/>
      <c r="J148" s="210"/>
      <c r="K148" s="210"/>
      <c r="L148" s="210"/>
      <c r="M148" s="210"/>
      <c r="N148" s="210"/>
      <c r="O148" s="210"/>
      <c r="P148" s="210"/>
      <c r="Q148" s="210"/>
      <c r="R148" s="210"/>
      <c r="S148" s="210"/>
      <c r="T148" s="205"/>
      <c r="U148" s="205"/>
      <c r="V148" s="205"/>
      <c r="W148" s="208"/>
      <c r="X148" s="208"/>
      <c r="Y148" s="208"/>
      <c r="Z148" s="208"/>
      <c r="AA148" s="208"/>
      <c r="AB148" s="208"/>
      <c r="AC148" s="208"/>
      <c r="AD148" s="208"/>
      <c r="AE148" s="208"/>
      <c r="AF148" s="208"/>
      <c r="AG148" s="208"/>
      <c r="AH148" s="208"/>
      <c r="AI148" s="208"/>
      <c r="AJ148" s="208"/>
      <c r="AK148" s="208"/>
      <c r="AL148" s="208"/>
      <c r="AM148" s="208"/>
      <c r="AN148" s="208"/>
      <c r="AO148" s="208"/>
      <c r="AP148" s="208"/>
      <c r="AQ148" s="208"/>
      <c r="AR148" s="208"/>
    </row>
    <row r="149" spans="1:45" s="187" customFormat="1">
      <c r="A149" s="445"/>
      <c r="B149" s="445"/>
      <c r="C149" s="445"/>
      <c r="D149" s="445"/>
      <c r="E149" s="445"/>
      <c r="F149" s="210"/>
      <c r="G149" s="211"/>
      <c r="H149" s="210"/>
      <c r="I149" s="210"/>
      <c r="J149" s="210"/>
      <c r="K149" s="210"/>
      <c r="L149" s="210"/>
      <c r="M149" s="210"/>
      <c r="N149" s="210"/>
      <c r="O149" s="210"/>
      <c r="P149" s="210"/>
      <c r="Q149" s="210"/>
      <c r="R149" s="210"/>
      <c r="S149" s="210"/>
      <c r="T149" s="205"/>
      <c r="U149" s="205"/>
      <c r="V149" s="205"/>
      <c r="W149" s="208"/>
      <c r="X149" s="208"/>
      <c r="Y149" s="208"/>
      <c r="Z149" s="208"/>
      <c r="AA149" s="208"/>
      <c r="AB149" s="208"/>
      <c r="AC149" s="208"/>
      <c r="AD149" s="208"/>
      <c r="AE149" s="208"/>
      <c r="AF149" s="208"/>
      <c r="AG149" s="208"/>
      <c r="AH149" s="208"/>
      <c r="AI149" s="208"/>
      <c r="AJ149" s="208"/>
      <c r="AK149" s="208"/>
      <c r="AL149" s="208"/>
      <c r="AM149" s="208"/>
      <c r="AN149" s="208"/>
      <c r="AO149" s="208"/>
      <c r="AP149" s="208"/>
      <c r="AQ149" s="208"/>
      <c r="AR149" s="208"/>
    </row>
    <row r="150" spans="1:45">
      <c r="G150" s="180"/>
      <c r="H150" s="179" t="e">
        <f>LARGE($C$126:$C$130,1)</f>
        <v>#NUM!</v>
      </c>
      <c r="T150" s="127"/>
      <c r="W150" s="181"/>
      <c r="AS150" s="177"/>
    </row>
    <row r="151" spans="1:45">
      <c r="A151" s="77" t="s">
        <v>34</v>
      </c>
      <c r="B151" s="88" t="s">
        <v>41</v>
      </c>
      <c r="C151" s="79" t="s">
        <v>49</v>
      </c>
      <c r="D151" s="440" t="s">
        <v>41</v>
      </c>
      <c r="E151" s="440"/>
      <c r="G151" s="180"/>
      <c r="H151" s="179" t="e">
        <f>LARGE($C$126:$C$130,2)</f>
        <v>#NUM!</v>
      </c>
      <c r="T151" s="127"/>
      <c r="W151" s="181"/>
      <c r="AS151" s="177"/>
    </row>
    <row r="152" spans="1:45">
      <c r="A152" s="77" t="s">
        <v>35</v>
      </c>
      <c r="B152" s="88" t="s">
        <v>41</v>
      </c>
      <c r="C152" s="79" t="s">
        <v>50</v>
      </c>
      <c r="D152" s="440" t="s">
        <v>41</v>
      </c>
      <c r="E152" s="440"/>
      <c r="G152" s="180"/>
      <c r="H152" s="179" t="e">
        <f>LARGE($C$126:$C$130,3)</f>
        <v>#NUM!</v>
      </c>
      <c r="T152" s="127"/>
      <c r="W152" s="181"/>
      <c r="AS152" s="177"/>
    </row>
    <row r="153" spans="1:45">
      <c r="G153" s="180"/>
      <c r="H153" s="179"/>
      <c r="T153" s="127"/>
      <c r="W153" s="181"/>
      <c r="AS153" s="177"/>
    </row>
    <row r="155" spans="1:45" s="95" customFormat="1" ht="20.25" customHeight="1">
      <c r="A155" s="177"/>
      <c r="B155" s="177"/>
      <c r="C155" s="178"/>
      <c r="D155" s="181"/>
      <c r="E155" s="127"/>
      <c r="F155" s="179"/>
      <c r="G155" s="170"/>
      <c r="H155" s="171"/>
      <c r="I155" s="179"/>
      <c r="J155" s="170"/>
      <c r="K155" s="170"/>
      <c r="L155" s="170"/>
      <c r="M155" s="170"/>
      <c r="N155" s="170"/>
      <c r="O155" s="170"/>
      <c r="P155" s="170"/>
      <c r="Q155" s="170"/>
      <c r="R155" s="170"/>
      <c r="S155" s="170"/>
      <c r="T155" s="170"/>
      <c r="X155" s="157"/>
      <c r="Y155" s="157"/>
      <c r="Z155" s="157"/>
      <c r="AA155" s="157"/>
      <c r="AB155" s="157"/>
      <c r="AC155" s="157"/>
      <c r="AD155" s="157"/>
      <c r="AE155" s="157"/>
      <c r="AF155" s="157"/>
      <c r="AG155" s="157"/>
      <c r="AH155" s="157"/>
      <c r="AI155" s="157"/>
      <c r="AJ155" s="157"/>
      <c r="AK155" s="157"/>
      <c r="AL155" s="157"/>
      <c r="AM155" s="157"/>
      <c r="AN155" s="157"/>
      <c r="AO155" s="157"/>
      <c r="AP155" s="157"/>
      <c r="AQ155" s="157"/>
      <c r="AR155" s="157"/>
      <c r="AS155" s="157"/>
    </row>
    <row r="156" spans="1:45" s="95" customFormat="1" ht="30.6" customHeight="1">
      <c r="A156" s="177"/>
      <c r="B156" s="177"/>
      <c r="C156" s="178"/>
      <c r="D156" s="181"/>
      <c r="E156" s="127"/>
      <c r="F156" s="179"/>
      <c r="G156" s="170"/>
      <c r="H156" s="171"/>
      <c r="I156" s="179"/>
      <c r="J156" s="170"/>
      <c r="K156" s="170"/>
      <c r="L156" s="170"/>
      <c r="M156" s="170"/>
      <c r="N156" s="170"/>
      <c r="O156" s="170"/>
      <c r="P156" s="170"/>
      <c r="Q156" s="170"/>
      <c r="R156" s="170"/>
      <c r="S156" s="170"/>
      <c r="T156" s="170"/>
      <c r="X156" s="157"/>
      <c r="Y156" s="157"/>
      <c r="Z156" s="157"/>
      <c r="AA156" s="157"/>
      <c r="AB156" s="157"/>
      <c r="AC156" s="157"/>
      <c r="AD156" s="157"/>
      <c r="AE156" s="157"/>
      <c r="AF156" s="157"/>
      <c r="AG156" s="157"/>
      <c r="AH156" s="157"/>
      <c r="AI156" s="157"/>
      <c r="AJ156" s="157"/>
      <c r="AK156" s="157"/>
      <c r="AL156" s="157"/>
      <c r="AM156" s="157"/>
      <c r="AN156" s="157"/>
      <c r="AO156" s="157"/>
      <c r="AP156" s="157"/>
      <c r="AQ156" s="157"/>
      <c r="AR156" s="157"/>
      <c r="AS156" s="157"/>
    </row>
    <row r="158" spans="1:45">
      <c r="I158" s="179" t="s">
        <v>122</v>
      </c>
    </row>
    <row r="159" spans="1:45">
      <c r="I159" s="179" t="s">
        <v>123</v>
      </c>
    </row>
    <row r="160" spans="1:45">
      <c r="I160" s="179" t="s">
        <v>124</v>
      </c>
    </row>
    <row r="161" spans="9:9">
      <c r="I161" s="179" t="s">
        <v>125</v>
      </c>
    </row>
    <row r="163" spans="9:9">
      <c r="I163" s="179" t="s">
        <v>126</v>
      </c>
    </row>
    <row r="164" spans="9:9">
      <c r="I164" s="179" t="s">
        <v>127</v>
      </c>
    </row>
    <row r="165" spans="9:9">
      <c r="I165" s="179" t="s">
        <v>128</v>
      </c>
    </row>
  </sheetData>
  <sheetProtection formatColumns="0" formatRows="0" selectLockedCells="1"/>
  <customSheetViews>
    <customSheetView guid="{705A993D-5DF6-4963-9DB5-8F89E6445EBA}"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1"/>
      <headerFooter alignWithMargins="0"/>
    </customSheetView>
    <customSheetView guid="{FFA7F230-53D0-48EC-855F-98BD36863E0C}" hiddenRows="1" hiddenColumns="1" topLeftCell="A210">
      <selection activeCell="F225" sqref="F225:G225"/>
      <rowBreaks count="16" manualBreakCount="16">
        <brk id="40" max="8" man="1"/>
        <brk id="109" max="16383" man="1"/>
        <brk id="147" max="8" man="1"/>
        <brk id="209" max="16383" man="1"/>
        <brk id="258" max="16383" man="1"/>
        <brk id="300" max="8" man="1"/>
        <brk id="327" max="8" man="1"/>
        <brk id="389" max="16383" man="1"/>
        <brk id="422" max="8" man="1"/>
        <brk id="480" max="8" man="1"/>
        <brk id="547" max="8" man="1"/>
        <brk id="609" max="16383" man="1"/>
        <brk id="747" max="8" man="1"/>
        <brk id="810" max="16383" man="1"/>
        <brk id="846" max="8" man="1"/>
        <brk id="880" max="8" man="1"/>
      </rowBreaks>
      <pageMargins left="0" right="0" top="0" bottom="0" header="0" footer="0"/>
      <printOptions horizontalCentered="1"/>
      <pageSetup scale="69" orientation="portrait" r:id="rId2"/>
      <headerFooter alignWithMargins="0"/>
    </customSheetView>
    <customSheetView guid="{0E3D301D-E03B-4B92-8B58-0C87959E7F62}"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3"/>
      <headerFooter alignWithMargins="0"/>
    </customSheetView>
    <customSheetView guid="{494F6778-23FE-4AAC-B37D-6C7543FC13B9}" hiddenRows="1" hiddenColumns="1" topLeftCell="A25">
      <selection activeCell="F129" sqref="F129:G129"/>
      <rowBreaks count="16" manualBreakCount="16">
        <brk id="40" max="8" man="1"/>
        <brk id="109" max="16383" man="1"/>
        <brk id="147" max="8" man="1"/>
        <brk id="203" max="16383" man="1"/>
        <brk id="247" max="16383" man="1"/>
        <brk id="293" max="8" man="1"/>
        <brk id="321" max="8" man="1"/>
        <brk id="383" max="16383" man="1"/>
        <brk id="416" max="8" man="1"/>
        <brk id="473" max="8" man="1"/>
        <brk id="541" max="8" man="1"/>
        <brk id="603" max="16383" man="1"/>
        <brk id="656" max="8" man="1"/>
        <brk id="719" max="16383" man="1"/>
        <brk id="754" max="8" man="1"/>
        <brk id="788" max="8" man="1"/>
      </rowBreaks>
      <pageMargins left="0" right="0" top="0" bottom="0" header="0" footer="0"/>
      <printOptions horizontalCentered="1"/>
      <pageSetup paperSize="9" scale="69" orientation="portrait" r:id="rId4"/>
      <headerFooter alignWithMargins="0"/>
    </customSheetView>
    <customSheetView guid="{7A9EA6D6-4DDF-43D9-92E6-C6AFAD14E266}" hiddenRows="1" hiddenColumns="1" topLeftCell="A33">
      <selection activeCell="D48" sqref="D48:E48"/>
      <rowBreaks count="16" manualBreakCount="16">
        <brk id="40" max="8" man="1"/>
        <brk id="109" max="16383" man="1"/>
        <brk id="145" max="8" man="1"/>
        <brk id="205" max="16383" man="1"/>
        <brk id="252" max="16383" man="1"/>
        <brk id="298" max="8" man="1"/>
        <brk id="326" max="8" man="1"/>
        <brk id="388" max="16383" man="1"/>
        <brk id="421" max="8" man="1"/>
        <brk id="479" max="8" man="1"/>
        <brk id="547" max="8" man="1"/>
        <brk id="609" max="16383" man="1"/>
        <brk id="662" max="8" man="1"/>
        <brk id="725" max="16383" man="1"/>
        <brk id="760" max="8" man="1"/>
        <brk id="794" max="8" man="1"/>
      </rowBreaks>
      <pageMargins left="0" right="0" top="0" bottom="0" header="0" footer="0"/>
      <printOptions horizontalCentered="1"/>
      <pageSetup scale="69" orientation="portrait" r:id="rId5"/>
      <headerFooter alignWithMargins="0"/>
    </customSheetView>
    <customSheetView guid="{DC28ED1E-3E35-4094-9C2B-5C0A1C1D459C}" hiddenRows="1" hiddenColumns="1">
      <selection activeCell="F131" sqref="F131:G131"/>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668" max="8" man="1"/>
        <brk id="731" max="16383" man="1"/>
        <brk id="766" max="8" man="1"/>
        <brk id="800" max="8" man="1"/>
      </rowBreaks>
      <pageMargins left="0" right="0" top="0" bottom="0" header="0" footer="0"/>
      <printOptions horizontalCentered="1"/>
      <pageSetup scale="69" orientation="portrait" r:id="rId6"/>
      <headerFooter alignWithMargins="0"/>
    </customSheetView>
    <customSheetView guid="{0FD57552-2BEC-46C5-9782-073911F63806}" hiddenRows="1" hiddenColumns="1" topLeftCell="A657">
      <selection activeCell="D665" sqref="D665:E665"/>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7"/>
      <headerFooter alignWithMargins="0"/>
    </customSheetView>
    <customSheetView guid="{31C9BD41-85AC-49F8-A4C5-D341A7DF9809}" hiddenRows="1" hiddenColumns="1" topLeftCell="A860">
      <selection activeCell="D872" sqref="D872:E872"/>
      <rowBreaks count="16" manualBreakCount="16">
        <brk id="40" max="8" man="1"/>
        <brk id="109" max="16383" man="1"/>
        <brk id="147" max="8" man="1"/>
        <brk id="209" max="16383" man="1"/>
        <brk id="258" max="16383" man="1"/>
        <brk id="304" max="8" man="1"/>
        <brk id="332" max="8" man="1"/>
        <brk id="394" max="16383" man="1"/>
        <brk id="427" max="8" man="1"/>
        <brk id="485" max="8" man="1"/>
        <brk id="553" max="8" man="1"/>
        <brk id="615" max="16383" man="1"/>
        <brk id="753" max="8" man="1"/>
        <brk id="816" max="16383" man="1"/>
        <brk id="852" max="8" man="1"/>
        <brk id="886" max="8" man="1"/>
      </rowBreaks>
      <pageMargins left="0" right="0" top="0" bottom="0" header="0" footer="0"/>
      <printOptions horizontalCentered="1"/>
      <pageSetup scale="69" orientation="portrait" r:id="rId8"/>
      <headerFooter alignWithMargins="0"/>
    </customSheetView>
    <customSheetView guid="{98F1BFA0-C539-421E-A117-3F3CC19FB763}" hiddenRows="1" hiddenColumns="1" topLeftCell="A217">
      <selection activeCell="C838" sqref="C838:I838"/>
      <rowBreaks count="16" manualBreakCount="16">
        <brk id="40" max="8" man="1"/>
        <brk id="109" max="16383" man="1"/>
        <brk id="149" max="8" man="1"/>
        <brk id="211" max="16383" man="1"/>
        <brk id="260" max="16383" man="1"/>
        <brk id="302" max="8" man="1"/>
        <brk id="329" max="8" man="1"/>
        <brk id="391" max="16383" man="1"/>
        <brk id="424" max="8" man="1"/>
        <brk id="482" max="8" man="1"/>
        <brk id="549" max="8" man="1"/>
        <brk id="611" max="16383" man="1"/>
        <brk id="749" max="8" man="1"/>
        <brk id="812" max="16383" man="1"/>
        <brk id="848" max="8" man="1"/>
        <brk id="882" max="8" man="1"/>
      </rowBreaks>
      <pageMargins left="0" right="0" top="0" bottom="0" header="0" footer="0"/>
      <printOptions horizontalCentered="1"/>
      <pageSetup scale="69" orientation="portrait" r:id="rId9"/>
      <headerFooter alignWithMargins="0"/>
    </customSheetView>
    <customSheetView guid="{C5EDEBE1-F188-4851-AFDC-E4218278837C}" scale="90" showPageBreaks="1" printArea="1" hiddenRows="1" view="pageBreakPreview" topLeftCell="A23">
      <selection activeCell="C25" sqref="C25"/>
      <rowBreaks count="16" manualBreakCount="16">
        <brk id="98" max="4" man="1"/>
        <brk id="139" max="8" man="1"/>
        <brk id="168" max="16383" man="1"/>
        <brk id="208" max="8" man="1"/>
        <brk id="237" max="16383" man="1"/>
        <brk id="286" max="16383" man="1"/>
        <brk id="299" max="8" man="1"/>
        <brk id="326" max="8" man="1"/>
        <brk id="356" max="16383" man="1"/>
        <brk id="389" max="8" man="1"/>
        <brk id="410" max="8" man="1"/>
        <brk id="431" max="8" man="1"/>
        <brk id="441" max="16383" man="1"/>
        <brk id="553" max="16383" man="1"/>
        <brk id="589" max="8" man="1"/>
        <brk id="623" max="8" man="1"/>
      </rowBreaks>
      <pageMargins left="0" right="0" top="0" bottom="0" header="0" footer="0"/>
      <printOptions horizontalCentered="1"/>
      <pageSetup scale="69" orientation="portrait" r:id="rId10"/>
      <headerFooter alignWithMargins="0"/>
    </customSheetView>
  </customSheetViews>
  <mergeCells count="66">
    <mergeCell ref="A138:E138"/>
    <mergeCell ref="A136:E136"/>
    <mergeCell ref="B148:E148"/>
    <mergeCell ref="C64:E64"/>
    <mergeCell ref="C114:E114"/>
    <mergeCell ref="C67:E67"/>
    <mergeCell ref="A135:E135"/>
    <mergeCell ref="A122:E122"/>
    <mergeCell ref="C68:E68"/>
    <mergeCell ref="B121:E121"/>
    <mergeCell ref="C94:E94"/>
    <mergeCell ref="C89:E89"/>
    <mergeCell ref="C113:E113"/>
    <mergeCell ref="C107:E107"/>
    <mergeCell ref="C110:E110"/>
    <mergeCell ref="C97:E97"/>
    <mergeCell ref="A16:E16"/>
    <mergeCell ref="A1:B1"/>
    <mergeCell ref="B8:C8"/>
    <mergeCell ref="B9:C9"/>
    <mergeCell ref="B10:C10"/>
    <mergeCell ref="B11:C11"/>
    <mergeCell ref="A3:E3"/>
    <mergeCell ref="A4:E4"/>
    <mergeCell ref="B12:C12"/>
    <mergeCell ref="A14:E14"/>
    <mergeCell ref="D151:E151"/>
    <mergeCell ref="D152:E152"/>
    <mergeCell ref="A21:E21"/>
    <mergeCell ref="C28:E28"/>
    <mergeCell ref="C29:E29"/>
    <mergeCell ref="C30:E30"/>
    <mergeCell ref="C61:E61"/>
    <mergeCell ref="C62:E62"/>
    <mergeCell ref="A149:E149"/>
    <mergeCell ref="C142:E142"/>
    <mergeCell ref="B137:E137"/>
    <mergeCell ref="C35:E35"/>
    <mergeCell ref="C65:E65"/>
    <mergeCell ref="C50:E50"/>
    <mergeCell ref="C27:E27"/>
    <mergeCell ref="B134:E134"/>
    <mergeCell ref="C91:E91"/>
    <mergeCell ref="C32:E32"/>
    <mergeCell ref="C33:E33"/>
    <mergeCell ref="C82:E82"/>
    <mergeCell ref="C96:E96"/>
    <mergeCell ref="C93:E93"/>
    <mergeCell ref="C60:E60"/>
    <mergeCell ref="C81:E81"/>
    <mergeCell ref="A18:E18"/>
    <mergeCell ref="C99:E99"/>
    <mergeCell ref="C100:E100"/>
    <mergeCell ref="A19:E19"/>
    <mergeCell ref="A22:E22"/>
    <mergeCell ref="C36:E36"/>
    <mergeCell ref="B20:E20"/>
    <mergeCell ref="C49:E49"/>
    <mergeCell ref="C75:E75"/>
    <mergeCell ref="C57:E57"/>
    <mergeCell ref="C78:E78"/>
    <mergeCell ref="C43:E43"/>
    <mergeCell ref="C46:E46"/>
    <mergeCell ref="C92:E92"/>
    <mergeCell ref="C25:E25"/>
    <mergeCell ref="C59:E59"/>
  </mergeCells>
  <conditionalFormatting sqref="B358">
    <cfRule type="expression" dxfId="20" priority="50">
      <formula>$G$356="No"</formula>
    </cfRule>
    <cfRule type="expression" dxfId="19" priority="52">
      <formula>$G$359="No"</formula>
    </cfRule>
  </conditionalFormatting>
  <conditionalFormatting sqref="F154 D158:E160 A159:C161 G163:I165">
    <cfRule type="expression" dxfId="18" priority="69" stopIfTrue="1">
      <formula>$N$162="Sole Bidder"</formula>
    </cfRule>
    <cfRule type="expression" dxfId="17" priority="70" stopIfTrue="1">
      <formula>$N$162=1</formula>
    </cfRule>
  </conditionalFormatting>
  <conditionalFormatting sqref="F156 D162:E162 A163:C163 F165:F167 G167:I167 D171:E173 A172:C174 G176:I178 F176:F189 D182:E182 G187:I200 F216 D222:E222 B223:C223 G227:I227 F501:F504 F506:F512 D507:E507 D509:E509 G512:I515 F514:F517 G517:I523 F519:F525 D520:E520 D522:E522 G525:I528 F528:F531 G530:I536 F533:F538 D534:E534 D536:E536 G539:I542 F541:F544 G544:I549 F546:F581 D547:E547 D549:E549 G552:I555 G557:I592 F583:F585 G594:I596 F641:F643 F645:F646 D647:E647 F648:F649 F651:F652 G652:I652 G653 H653:I654 G654:I654 F654:F655 G656:I657 F657 G659:I660 G662:I663 G665:I666 G668:I668">
    <cfRule type="expression" dxfId="16" priority="60" stopIfTrue="1">
      <formula>$N$162="Sole Bidder"</formula>
    </cfRule>
  </conditionalFormatting>
  <conditionalFormatting sqref="F346:F348 D352:E354 C353:C355 B353:B356 G357:I359">
    <cfRule type="expression" dxfId="15" priority="51">
      <formula>$G$356="No"</formula>
    </cfRule>
  </conditionalFormatting>
  <conditionalFormatting sqref="F506 G517:I517 D512:E512 A513:C513">
    <cfRule type="expression" dxfId="14" priority="170">
      <formula>$F$505="No"</formula>
    </cfRule>
  </conditionalFormatting>
  <conditionalFormatting sqref="F519 G530:I530 F533 G544:I544 F546 G557:I557 D525:E525 A526:C526 D539:E539 A540:C540 D552:E552 A553:C553">
    <cfRule type="expression" dxfId="13" priority="174">
      <formula>$F$446="No"</formula>
    </cfRule>
  </conditionalFormatting>
  <conditionalFormatting sqref="F589 F591 F594 D595:E595 A596:C596 F596 D597:E597 A598:C598 F598 D600:I600 A601:C601 D602:I602 A603:C603 D604:F604 A605:C605 G605:I605 D606:F606 A607:C607 G607:I607 D608:F608 A609:C609 G609:I609 D610:F610 A611:C611 G611:I611 D612:E612 F612:F623 A613:C613 G613:I613 D614:E614 A615:C615 G615:I615 A616 D616:E616 A617:C617 G617:I617 D618:E629 A619:C619 G619:I619 A620:A628 C620:C628 G621:I621 G623:I634 A629:C630">
    <cfRule type="expression" dxfId="12" priority="73" stopIfTrue="1">
      <formula>$N$162="Sole Bidder"</formula>
    </cfRule>
  </conditionalFormatting>
  <dataValidations count="5">
    <dataValidation type="list" allowBlank="1" showInputMessage="1" showErrorMessage="1" sqref="C45 C77 C109" xr:uid="{00000000-0002-0000-0300-000000000000}">
      <formula1>$G$47:$G$48</formula1>
    </dataValidation>
    <dataValidation type="list" showInputMessage="1" showErrorMessage="1" sqref="C38 C70 C102" xr:uid="{00000000-0002-0000-0300-000001000000}">
      <formula1>$G$40:$G$41</formula1>
    </dataValidation>
    <dataValidation showInputMessage="1" showErrorMessage="1" sqref="C25 C57 C89" xr:uid="{00000000-0002-0000-0300-000002000000}"/>
    <dataValidation type="list" allowBlank="1" showInputMessage="1" showErrorMessage="1" sqref="C144" xr:uid="{00000000-0002-0000-0300-000003000000}">
      <formula1>$I$158:$I$161</formula1>
    </dataValidation>
    <dataValidation type="list" allowBlank="1" showInputMessage="1" showErrorMessage="1" sqref="C145 C140 C85 C53 D126:D130 C117" xr:uid="{00000000-0002-0000-0300-000004000000}">
      <formula1>$G$40:$G$41</formula1>
    </dataValidation>
  </dataValidations>
  <printOptions horizontalCentered="1"/>
  <pageMargins left="1.25" right="0.7" top="1" bottom="0.7" header="0.511811023622047" footer="0.15748031496063"/>
  <pageSetup paperSize="9" scale="66" fitToHeight="3" orientation="portrait" r:id="rId11"/>
  <headerFooter alignWithMargins="0"/>
  <rowBreaks count="4" manualBreakCount="4">
    <brk id="22" max="16383" man="1"/>
    <brk id="47" max="16383" man="1"/>
    <brk id="111" max="16383" man="1"/>
    <brk id="138" max="16383" man="1"/>
  </rowBreaks>
  <drawing r:id="rId12"/>
  <legacyDrawing r:id="rId13"/>
  <controls>
    <mc:AlternateContent xmlns:mc="http://schemas.openxmlformats.org/markup-compatibility/2006">
      <mc:Choice Requires="x14">
        <control shapeId="31023" r:id="rId14" name="CommandButton12">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3" r:id="rId14" name="CommandButton12"/>
      </mc:Fallback>
    </mc:AlternateContent>
    <mc:AlternateContent xmlns:mc="http://schemas.openxmlformats.org/markup-compatibility/2006">
      <mc:Choice Requires="x14">
        <control shapeId="31022" r:id="rId16" name="CommandButton11">
          <controlPr locked="0" defaultSize="0" autoLine="0" r:id="rId15">
            <anchor moveWithCells="1">
              <from>
                <xdr:col>1</xdr:col>
                <xdr:colOff>1295400</xdr:colOff>
                <xdr:row>25</xdr:row>
                <xdr:rowOff>466725</xdr:rowOff>
              </from>
              <to>
                <xdr:col>1</xdr:col>
                <xdr:colOff>1343025</xdr:colOff>
                <xdr:row>26</xdr:row>
                <xdr:rowOff>0</xdr:rowOff>
              </to>
            </anchor>
          </controlPr>
        </control>
      </mc:Choice>
      <mc:Fallback>
        <control shapeId="31022" r:id="rId16" name="CommandButton11"/>
      </mc:Fallback>
    </mc:AlternateContent>
  </control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8">
    <tabColor rgb="FFFF0000"/>
    <pageSetUpPr fitToPage="1"/>
  </sheetPr>
  <dimension ref="A1:I38"/>
  <sheetViews>
    <sheetView showGridLines="0" view="pageBreakPreview" zoomScaleNormal="100" zoomScaleSheetLayoutView="100" workbookViewId="0">
      <selection activeCell="F24" sqref="F24"/>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19.7109375" style="26" customWidth="1"/>
    <col min="6" max="6" width="18.42578125" style="30" customWidth="1"/>
    <col min="7" max="7" width="20.140625" style="30" customWidth="1"/>
    <col min="8" max="8" width="9.140625" style="30"/>
    <col min="9" max="16384" width="9.140625" style="21"/>
  </cols>
  <sheetData>
    <row r="1" spans="1:9">
      <c r="A1" s="49" t="str">
        <f>Cover!B3</f>
        <v>Package No.: N2JM/C&amp;M/CS/26(26)</v>
      </c>
      <c r="B1" s="50"/>
      <c r="C1" s="50"/>
      <c r="D1" s="50"/>
      <c r="E1" s="51"/>
      <c r="F1" s="283"/>
      <c r="G1" s="51" t="str">
        <f>"Attachment-4 "</f>
        <v xml:space="preserve">Attachment-4 </v>
      </c>
    </row>
    <row r="3" spans="1:9" ht="68.25" customHeight="1">
      <c r="A3" s="419" t="str">
        <f>Cover!B2</f>
        <v>Supply &amp; Erection for diversion of Tower No. 48 of 220 kV S/C Salal-Jammu II Transmission Line.</v>
      </c>
      <c r="B3" s="419"/>
      <c r="C3" s="419"/>
      <c r="D3" s="419"/>
      <c r="E3" s="419"/>
      <c r="F3" s="419"/>
      <c r="G3" s="419"/>
      <c r="H3" s="52"/>
    </row>
    <row r="4" spans="1:9">
      <c r="A4" s="28"/>
      <c r="H4" s="54"/>
      <c r="I4" s="55"/>
    </row>
    <row r="5" spans="1:9" ht="18" customHeight="1">
      <c r="A5" s="420" t="s">
        <v>129</v>
      </c>
      <c r="B5" s="420"/>
      <c r="C5" s="420"/>
      <c r="D5" s="420"/>
      <c r="E5" s="420"/>
      <c r="F5" s="420"/>
      <c r="G5" s="420"/>
      <c r="H5" s="54"/>
      <c r="I5" s="55"/>
    </row>
    <row r="6" spans="1:9">
      <c r="A6" s="29"/>
      <c r="H6" s="54"/>
      <c r="I6" s="55"/>
    </row>
    <row r="7" spans="1:9">
      <c r="A7" s="25" t="s">
        <v>37</v>
      </c>
      <c r="E7" s="57" t="s">
        <v>38</v>
      </c>
      <c r="H7" s="54"/>
      <c r="I7" s="55"/>
    </row>
    <row r="8" spans="1:9">
      <c r="A8" s="423"/>
      <c r="B8" s="423"/>
      <c r="C8" s="423"/>
      <c r="D8" s="423"/>
      <c r="E8" s="58" t="s">
        <v>39</v>
      </c>
      <c r="H8" s="54"/>
      <c r="I8" s="55"/>
    </row>
    <row r="9" spans="1:9">
      <c r="A9" s="59" t="s">
        <v>40</v>
      </c>
      <c r="B9" s="421" t="str">
        <f>IF('Names of Bidder'!D8=0, "", 'Names of Bidder'!D8)</f>
        <v/>
      </c>
      <c r="C9" s="421"/>
      <c r="D9" s="421"/>
      <c r="E9" s="58" t="s">
        <v>42</v>
      </c>
      <c r="H9" s="54"/>
      <c r="I9" s="55"/>
    </row>
    <row r="10" spans="1:9">
      <c r="A10" s="59" t="s">
        <v>43</v>
      </c>
      <c r="B10" s="421" t="str">
        <f>IF('Names of Bidder'!D9=0, "", 'Names of Bidder'!D9)</f>
        <v/>
      </c>
      <c r="C10" s="421"/>
      <c r="D10" s="421"/>
      <c r="E10" s="58" t="s">
        <v>44</v>
      </c>
      <c r="H10" s="54"/>
      <c r="I10" s="55"/>
    </row>
    <row r="11" spans="1:9">
      <c r="B11" s="421" t="str">
        <f>IF('Names of Bidder'!D10=0, "", 'Names of Bidder'!D10)</f>
        <v/>
      </c>
      <c r="C11" s="421"/>
      <c r="D11" s="421"/>
      <c r="E11" s="58" t="s">
        <v>45</v>
      </c>
      <c r="G11" s="30" t="s">
        <v>2</v>
      </c>
    </row>
    <row r="12" spans="1:9">
      <c r="A12" s="29"/>
      <c r="B12" s="421" t="str">
        <f>IF('Names of Bidder'!D11=0, "", 'Names of Bidder'!D11)</f>
        <v/>
      </c>
      <c r="C12" s="421"/>
      <c r="D12" s="421"/>
      <c r="E12" s="58" t="s">
        <v>46</v>
      </c>
    </row>
    <row r="13" spans="1:9">
      <c r="A13" s="29"/>
      <c r="B13" s="85"/>
      <c r="C13" s="85"/>
      <c r="D13" s="85"/>
      <c r="E13" s="21"/>
    </row>
    <row r="14" spans="1:9">
      <c r="A14" s="26" t="s">
        <v>47</v>
      </c>
    </row>
    <row r="15" spans="1:9">
      <c r="A15" s="29"/>
    </row>
    <row r="16" spans="1:9" ht="41.45" customHeight="1">
      <c r="A16" s="459" t="str">
        <f>"We hereby certify that equipment and materials to be supplied are produced in " &amp;H25 &amp; " eligible source " &amp; F25</f>
        <v>We hereby certify that equipment and materials to be supplied are produced in [Name of Countries],  eligible source country.</v>
      </c>
      <c r="B16" s="459"/>
      <c r="C16" s="459"/>
      <c r="D16" s="459"/>
      <c r="E16" s="460"/>
      <c r="F16" s="276" t="s">
        <v>130</v>
      </c>
      <c r="G16" s="276" t="s">
        <v>131</v>
      </c>
      <c r="H16" s="277"/>
      <c r="I16" s="277"/>
    </row>
    <row r="17" spans="1:9" ht="47.45" customHeight="1">
      <c r="A17" s="461" t="str">
        <f>"We hereby certify that our company is incorporated and registered in " &amp;I25 &amp; " eligible source " &amp;G25</f>
        <v>We hereby certify that our company is incorporated and registered in [Name of Countries],  eligible source country.</v>
      </c>
      <c r="B17" s="461"/>
      <c r="C17" s="461"/>
      <c r="D17" s="461"/>
      <c r="E17" s="462"/>
      <c r="F17" s="278" t="s">
        <v>132</v>
      </c>
      <c r="G17" s="278" t="s">
        <v>132</v>
      </c>
      <c r="H17" s="279" t="str">
        <f t="shared" ref="H17:I24" si="0">IF(F17 = "", "", F17&amp; ", ")</f>
        <v xml:space="preserve">[Name of Countries], </v>
      </c>
      <c r="I17" s="279" t="str">
        <f t="shared" si="0"/>
        <v xml:space="preserve">[Name of Countries], </v>
      </c>
    </row>
    <row r="18" spans="1:9" ht="15.75">
      <c r="A18" s="280"/>
      <c r="B18" s="280"/>
      <c r="C18" s="280"/>
      <c r="D18" s="280"/>
      <c r="E18" s="280"/>
      <c r="F18" s="278"/>
      <c r="G18" s="278"/>
      <c r="H18" s="279" t="str">
        <f t="shared" si="0"/>
        <v/>
      </c>
      <c r="I18" s="279" t="str">
        <f t="shared" si="0"/>
        <v/>
      </c>
    </row>
    <row r="19" spans="1:9" ht="15.75">
      <c r="A19" s="280"/>
      <c r="B19" s="280"/>
      <c r="C19" s="280"/>
      <c r="D19" s="65"/>
      <c r="E19" s="280"/>
      <c r="F19" s="278"/>
      <c r="G19" s="278"/>
      <c r="H19" s="279" t="str">
        <f t="shared" si="0"/>
        <v/>
      </c>
      <c r="I19" s="279" t="str">
        <f t="shared" si="0"/>
        <v/>
      </c>
    </row>
    <row r="20" spans="1:9" ht="15">
      <c r="A20" s="281"/>
      <c r="B20" s="78"/>
      <c r="D20" s="65"/>
      <c r="E20" s="80" t="str">
        <f>IF('[2]Names of Bidder'!$D$17=0, "", '[2]Names of Bidder'!$D$17)</f>
        <v/>
      </c>
      <c r="F20" s="278"/>
      <c r="G20" s="278"/>
      <c r="H20" s="279" t="str">
        <f t="shared" si="0"/>
        <v/>
      </c>
      <c r="I20" s="279" t="str">
        <f t="shared" si="0"/>
        <v/>
      </c>
    </row>
    <row r="21" spans="1:9" ht="15">
      <c r="A21" s="281"/>
      <c r="B21" s="78"/>
      <c r="D21" s="65"/>
      <c r="E21" s="80" t="str">
        <f>IF('[2]Names of Bidder'!$D$18=0, "", '[2]Names of Bidder'!$D$18)</f>
        <v/>
      </c>
      <c r="F21" s="278"/>
      <c r="G21" s="278"/>
      <c r="H21" s="279" t="str">
        <f t="shared" si="0"/>
        <v/>
      </c>
      <c r="I21" s="279" t="str">
        <f t="shared" si="0"/>
        <v/>
      </c>
    </row>
    <row r="22" spans="1:9">
      <c r="D22" s="65"/>
      <c r="F22" s="278"/>
      <c r="G22" s="278"/>
      <c r="H22" s="279" t="str">
        <f t="shared" si="0"/>
        <v/>
      </c>
      <c r="I22" s="279" t="str">
        <f t="shared" si="0"/>
        <v/>
      </c>
    </row>
    <row r="23" spans="1:9">
      <c r="D23" s="65"/>
      <c r="F23" s="278"/>
      <c r="G23" s="278"/>
      <c r="H23" s="279" t="str">
        <f t="shared" si="0"/>
        <v/>
      </c>
      <c r="I23" s="279" t="str">
        <f t="shared" si="0"/>
        <v/>
      </c>
    </row>
    <row r="24" spans="1:9" ht="12.75">
      <c r="A24" s="21"/>
      <c r="B24" s="21"/>
      <c r="C24" s="21"/>
      <c r="D24" s="21"/>
      <c r="E24" s="21"/>
      <c r="F24" s="278"/>
      <c r="G24" s="278"/>
      <c r="H24" s="279" t="str">
        <f t="shared" si="0"/>
        <v/>
      </c>
      <c r="I24" s="279" t="str">
        <f t="shared" si="0"/>
        <v/>
      </c>
    </row>
    <row r="25" spans="1:9" ht="12.75">
      <c r="A25" s="21"/>
      <c r="B25" s="21"/>
      <c r="C25" s="21"/>
      <c r="D25" s="21"/>
      <c r="E25" s="21"/>
      <c r="F25" s="282" t="str">
        <f>IF((8-COUNTBLANK(F17:F24)) &lt;2, "country.", "countries.")</f>
        <v>country.</v>
      </c>
      <c r="G25" s="282" t="str">
        <f>IF((8-COUNTBLANK(G17:G24)) &lt;2, "country.", "countries.")</f>
        <v>country.</v>
      </c>
      <c r="H25" s="279" t="str">
        <f>IF(COUNTBLANK(F17:F24) =8, "[Enter the name of country where from equipments &amp; material shall be supplied]",CONCATENATE(H17,H18,H19,H20,H21,H22,H23,H24))</f>
        <v xml:space="preserve">[Name of Countries], </v>
      </c>
      <c r="I25" s="279" t="str">
        <f>IF(COUNTBLANK(G17:G24) =8, "[Enter the name of country where from equipments &amp; material shall be supplied]",CONCATENATE(I17,I18,I19,I20,I21,I22,I23,I24))</f>
        <v xml:space="preserve">[Name of Countries], </v>
      </c>
    </row>
    <row r="26" spans="1:9" s="30" customFormat="1" ht="12.75" customHeight="1">
      <c r="A26" s="25"/>
      <c r="B26" s="25"/>
      <c r="C26" s="25"/>
      <c r="D26" s="25"/>
      <c r="E26" s="25"/>
      <c r="I26" s="21"/>
    </row>
    <row r="27" spans="1:9" s="30" customFormat="1">
      <c r="A27" s="77" t="s">
        <v>34</v>
      </c>
      <c r="B27" s="88" t="str">
        <f>IF('Names of Bidder'!$D$20=0, "", 'Names of Bidder'!$D$20)</f>
        <v/>
      </c>
      <c r="C27" s="26"/>
      <c r="D27" s="79" t="s">
        <v>49</v>
      </c>
      <c r="E27" s="89" t="str">
        <f>IF('Names of Bidder'!$D$17=0, "", 'Names of Bidder'!$D$17)</f>
        <v/>
      </c>
      <c r="I27" s="21"/>
    </row>
    <row r="28" spans="1:9" s="30" customFormat="1">
      <c r="A28" s="77" t="s">
        <v>35</v>
      </c>
      <c r="B28" s="88" t="str">
        <f>IF('Names of Bidder'!$D$21=0, "", 'Names of Bidder'!$D$21)</f>
        <v/>
      </c>
      <c r="C28" s="26"/>
      <c r="D28" s="79" t="s">
        <v>50</v>
      </c>
      <c r="E28" s="89" t="str">
        <f>IF('Names of Bidder'!$D$18=0, "", 'Names of Bidder'!$D$18)</f>
        <v/>
      </c>
      <c r="I28" s="21"/>
    </row>
    <row r="29" spans="1:9" s="30" customFormat="1">
      <c r="A29" s="26"/>
      <c r="B29" s="26"/>
      <c r="C29" s="26"/>
      <c r="D29" s="65"/>
      <c r="E29" s="26"/>
      <c r="I29" s="21"/>
    </row>
    <row r="31" spans="1:9" s="30" customFormat="1">
      <c r="A31" s="48"/>
      <c r="B31" s="26"/>
      <c r="C31" s="26"/>
      <c r="D31" s="26"/>
      <c r="E31" s="26"/>
      <c r="I31" s="21"/>
    </row>
    <row r="34" spans="1:9" s="30" customFormat="1">
      <c r="A34" s="48"/>
      <c r="B34" s="26"/>
      <c r="C34" s="26"/>
      <c r="D34" s="26"/>
      <c r="E34" s="26"/>
      <c r="I34" s="21"/>
    </row>
    <row r="36" spans="1:9" s="26" customFormat="1">
      <c r="A36" s="48"/>
      <c r="F36" s="30"/>
      <c r="G36" s="30"/>
      <c r="H36" s="30"/>
      <c r="I36" s="21"/>
    </row>
    <row r="38" spans="1:9" s="26" customFormat="1">
      <c r="A38" s="48"/>
      <c r="F38" s="30"/>
      <c r="G38" s="30"/>
      <c r="H38" s="30"/>
      <c r="I38" s="21"/>
    </row>
  </sheetData>
  <sheetProtection password="D8A0" sheet="1" formatColumns="0" formatRows="0" selectLockedCells="1"/>
  <mergeCells count="9">
    <mergeCell ref="B12:D12"/>
    <mergeCell ref="A16:E16"/>
    <mergeCell ref="A17:E17"/>
    <mergeCell ref="A3:G3"/>
    <mergeCell ref="A5:G5"/>
    <mergeCell ref="A8:D8"/>
    <mergeCell ref="B9:D9"/>
    <mergeCell ref="B10:D10"/>
    <mergeCell ref="B11:D11"/>
  </mergeCells>
  <printOptions horizontalCentered="1"/>
  <pageMargins left="1.25" right="0.7" top="1" bottom="0.7" header="0.34" footer="0.35"/>
  <pageSetup paperSize="9" scale="76" orientation="portrait" r:id="rId1"/>
  <headerFooter alignWithMargins="0">
    <oddFooter>&amp;R&amp;"Book Antiqua,Bold"&amp;8 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9">
    <tabColor rgb="FFFF0000"/>
    <pageSetUpPr fitToPage="1"/>
  </sheetPr>
  <dimension ref="A1:I37"/>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85546875" style="26" customWidth="1"/>
    <col min="3" max="3" width="23.42578125" style="26" customWidth="1"/>
    <col min="4" max="4" width="8" style="26" customWidth="1"/>
    <col min="5" max="5" width="39.28515625" style="26" customWidth="1"/>
    <col min="6" max="8" width="9.140625" style="30"/>
    <col min="9" max="16384" width="9.140625" style="21"/>
  </cols>
  <sheetData>
    <row r="1" spans="1:9">
      <c r="A1" s="49" t="str">
        <f>Cover!B3</f>
        <v>Package No.: N2JM/C&amp;M/CS/26(26)</v>
      </c>
      <c r="B1" s="50"/>
      <c r="C1" s="50"/>
      <c r="D1" s="50"/>
      <c r="E1" s="51" t="str">
        <f>"Attachment-4(A) "</f>
        <v xml:space="preserve">Attachment-4(A) </v>
      </c>
    </row>
    <row r="3" spans="1:9" ht="51" customHeight="1">
      <c r="A3" s="419" t="str">
        <f>Cover!B2</f>
        <v>Supply &amp; Erection for diversion of Tower No. 48 of 220 kV S/C Salal-Jammu II Transmission Line.</v>
      </c>
      <c r="B3" s="419"/>
      <c r="C3" s="419"/>
      <c r="D3" s="419"/>
      <c r="E3" s="419"/>
      <c r="F3" s="52"/>
      <c r="G3" s="53"/>
      <c r="H3" s="52"/>
    </row>
    <row r="4" spans="1:9">
      <c r="A4" s="28"/>
      <c r="H4" s="54"/>
      <c r="I4" s="55"/>
    </row>
    <row r="5" spans="1:9" ht="18">
      <c r="A5" s="420" t="s">
        <v>133</v>
      </c>
      <c r="B5" s="420"/>
      <c r="C5" s="420"/>
      <c r="D5" s="420"/>
      <c r="E5" s="420"/>
      <c r="F5" s="56"/>
      <c r="H5" s="54"/>
      <c r="I5" s="55"/>
    </row>
    <row r="6" spans="1:9">
      <c r="A6" s="29"/>
      <c r="H6" s="54"/>
      <c r="I6" s="55"/>
    </row>
    <row r="7" spans="1:9">
      <c r="A7" s="25" t="s">
        <v>37</v>
      </c>
      <c r="E7" s="57" t="s">
        <v>38</v>
      </c>
      <c r="H7" s="54"/>
      <c r="I7" s="55"/>
    </row>
    <row r="8" spans="1:9">
      <c r="A8" s="423"/>
      <c r="B8" s="423"/>
      <c r="C8" s="423"/>
      <c r="D8" s="423"/>
      <c r="E8" s="58" t="s">
        <v>39</v>
      </c>
      <c r="H8" s="54"/>
      <c r="I8" s="55"/>
    </row>
    <row r="9" spans="1:9">
      <c r="A9" s="59" t="s">
        <v>40</v>
      </c>
      <c r="B9" s="421" t="str">
        <f>IF('Names of Bidder'!D8=0, "", 'Names of Bidder'!D8)</f>
        <v/>
      </c>
      <c r="C9" s="421"/>
      <c r="D9" s="421"/>
      <c r="E9" s="58" t="s">
        <v>42</v>
      </c>
      <c r="H9" s="54"/>
      <c r="I9" s="55"/>
    </row>
    <row r="10" spans="1:9">
      <c r="A10" s="59" t="s">
        <v>43</v>
      </c>
      <c r="B10" s="421" t="str">
        <f>IF('Names of Bidder'!D9=0, "", 'Names of Bidder'!D9)</f>
        <v/>
      </c>
      <c r="C10" s="421"/>
      <c r="D10" s="421"/>
      <c r="E10" s="58" t="s">
        <v>44</v>
      </c>
      <c r="H10" s="54"/>
      <c r="I10" s="55"/>
    </row>
    <row r="11" spans="1:9">
      <c r="B11" s="421" t="str">
        <f>IF('Names of Bidder'!D10=0, "", 'Names of Bidder'!D10)</f>
        <v/>
      </c>
      <c r="C11" s="421"/>
      <c r="D11" s="421"/>
      <c r="E11" s="58" t="s">
        <v>45</v>
      </c>
      <c r="G11" s="30" t="s">
        <v>2</v>
      </c>
    </row>
    <row r="12" spans="1:9">
      <c r="A12" s="29"/>
      <c r="B12" s="421" t="str">
        <f>IF('Names of Bidder'!D11=0, "", 'Names of Bidder'!D11)</f>
        <v/>
      </c>
      <c r="C12" s="421"/>
      <c r="D12" s="421"/>
      <c r="E12" s="58" t="s">
        <v>46</v>
      </c>
    </row>
    <row r="13" spans="1:9">
      <c r="A13" s="29"/>
      <c r="B13" s="85"/>
      <c r="C13" s="85"/>
      <c r="D13" s="85"/>
      <c r="E13" s="21"/>
    </row>
    <row r="14" spans="1:9">
      <c r="A14" s="26" t="s">
        <v>47</v>
      </c>
    </row>
    <row r="15" spans="1:9">
      <c r="A15" s="29"/>
    </row>
    <row r="16" spans="1:9" ht="87.75" customHeight="1">
      <c r="A16" s="463" t="s">
        <v>134</v>
      </c>
      <c r="B16" s="463"/>
      <c r="C16" s="463"/>
      <c r="D16" s="463"/>
      <c r="E16" s="463"/>
    </row>
    <row r="17" spans="1:9" s="292" customFormat="1" ht="20.100000000000001" customHeight="1">
      <c r="A17" s="290" t="s">
        <v>135</v>
      </c>
      <c r="B17" s="290" t="s">
        <v>136</v>
      </c>
      <c r="C17" s="290" t="s">
        <v>137</v>
      </c>
      <c r="D17" s="290" t="s">
        <v>138</v>
      </c>
      <c r="E17" s="290" t="s">
        <v>139</v>
      </c>
      <c r="F17" s="291"/>
      <c r="G17" s="291"/>
      <c r="H17" s="291"/>
    </row>
    <row r="18" spans="1:9" ht="60.75" customHeight="1">
      <c r="A18" s="284">
        <v>1</v>
      </c>
      <c r="B18" s="285"/>
      <c r="C18" s="285"/>
      <c r="D18" s="285"/>
      <c r="E18" s="285"/>
    </row>
    <row r="19" spans="1:9" ht="63" customHeight="1">
      <c r="A19" s="286">
        <v>2</v>
      </c>
      <c r="B19" s="287"/>
      <c r="C19" s="287"/>
      <c r="D19" s="287"/>
      <c r="E19" s="287"/>
    </row>
    <row r="20" spans="1:9" ht="39.75" customHeight="1">
      <c r="A20" s="286">
        <v>3</v>
      </c>
      <c r="B20" s="287"/>
      <c r="C20" s="287"/>
      <c r="D20" s="287"/>
      <c r="E20" s="287"/>
    </row>
    <row r="21" spans="1:9" ht="41.25" customHeight="1">
      <c r="A21" s="286">
        <v>4</v>
      </c>
      <c r="B21" s="287"/>
      <c r="C21" s="287"/>
      <c r="D21" s="287"/>
      <c r="E21" s="287"/>
    </row>
    <row r="22" spans="1:9" ht="45" customHeight="1">
      <c r="A22" s="288">
        <v>5</v>
      </c>
      <c r="B22" s="289"/>
      <c r="C22" s="289"/>
      <c r="D22" s="289"/>
      <c r="E22" s="289"/>
    </row>
    <row r="23" spans="1:9" ht="12.75">
      <c r="A23" s="21"/>
      <c r="B23" s="21"/>
      <c r="C23" s="21"/>
      <c r="D23" s="21"/>
      <c r="E23" s="21"/>
    </row>
    <row r="24" spans="1:9" ht="62.25" customHeight="1">
      <c r="A24" s="463" t="s">
        <v>140</v>
      </c>
      <c r="B24" s="463"/>
      <c r="C24" s="463"/>
      <c r="D24" s="463"/>
      <c r="E24" s="463"/>
    </row>
    <row r="25" spans="1:9" s="30" customFormat="1" ht="12.75" customHeight="1">
      <c r="A25" s="25"/>
      <c r="B25" s="25"/>
      <c r="C25" s="25"/>
      <c r="D25" s="25"/>
      <c r="E25" s="25"/>
      <c r="I25" s="21"/>
    </row>
    <row r="26" spans="1:9" s="30" customFormat="1">
      <c r="A26" s="77" t="s">
        <v>34</v>
      </c>
      <c r="B26" s="88" t="str">
        <f>IF('Names of Bidder'!$D$20=0, "", 'Names of Bidder'!$D$20)</f>
        <v/>
      </c>
      <c r="C26" s="26"/>
      <c r="D26" s="79" t="s">
        <v>49</v>
      </c>
      <c r="E26" s="89" t="str">
        <f>IF('Names of Bidder'!$D$17=0, "", 'Names of Bidder'!$D$17)</f>
        <v/>
      </c>
      <c r="I26" s="21"/>
    </row>
    <row r="27" spans="1:9" s="30" customFormat="1" ht="33" customHeight="1">
      <c r="A27" s="77" t="s">
        <v>35</v>
      </c>
      <c r="B27" s="88" t="str">
        <f>IF('Names of Bidder'!$D$21=0, "", 'Names of Bidder'!$D$21)</f>
        <v/>
      </c>
      <c r="C27" s="26"/>
      <c r="D27" s="79" t="s">
        <v>50</v>
      </c>
      <c r="E27" s="89" t="str">
        <f>IF('Names of Bidder'!$D$18=0, "", 'Names of Bidder'!$D$18)</f>
        <v/>
      </c>
      <c r="I27" s="21"/>
    </row>
    <row r="28" spans="1:9" s="30" customFormat="1">
      <c r="A28" s="26"/>
      <c r="B28" s="26"/>
      <c r="C28" s="26"/>
      <c r="D28" s="65"/>
      <c r="E28" s="26"/>
      <c r="I28" s="21"/>
    </row>
    <row r="30" spans="1:9" s="30" customFormat="1">
      <c r="A30" s="48"/>
      <c r="B30" s="26"/>
      <c r="C30" s="26"/>
      <c r="D30" s="26"/>
      <c r="E30" s="26"/>
      <c r="I30" s="21"/>
    </row>
    <row r="33" spans="1:9" s="30" customFormat="1">
      <c r="A33" s="48"/>
      <c r="B33" s="26"/>
      <c r="C33" s="26"/>
      <c r="D33" s="26"/>
      <c r="E33" s="26"/>
      <c r="I33" s="21"/>
    </row>
    <row r="35" spans="1:9" s="26" customFormat="1">
      <c r="A35" s="48"/>
      <c r="F35" s="30"/>
      <c r="G35" s="30"/>
      <c r="H35" s="30"/>
      <c r="I35" s="21"/>
    </row>
    <row r="37" spans="1:9" s="26" customFormat="1">
      <c r="A37" s="48"/>
      <c r="F37" s="30"/>
      <c r="G37" s="30"/>
      <c r="H37" s="30"/>
      <c r="I37" s="21"/>
    </row>
  </sheetData>
  <sheetProtection password="D8A0" sheet="1" formatColumns="0" formatRows="0" selectLockedCells="1"/>
  <mergeCells count="9">
    <mergeCell ref="B12:D12"/>
    <mergeCell ref="A16:E16"/>
    <mergeCell ref="A24:E24"/>
    <mergeCell ref="A3:E3"/>
    <mergeCell ref="A5:E5"/>
    <mergeCell ref="A8:D8"/>
    <mergeCell ref="B9:D9"/>
    <mergeCell ref="B10:D10"/>
    <mergeCell ref="B11:D11"/>
  </mergeCells>
  <printOptions horizontalCentered="1"/>
  <pageMargins left="1.25" right="0.7" top="1" bottom="0.7" header="0.34" footer="0.35"/>
  <pageSetup paperSize="9" scale="88" orientation="portrait" r:id="rId1"/>
  <headerFooter alignWithMargins="0">
    <oddFooter>&amp;R&amp;"Book Antiqua,Bold"&amp;8 Page &amp;P of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0">
    <tabColor rgb="FFFF0000"/>
    <pageSetUpPr fitToPage="1"/>
  </sheetPr>
  <dimension ref="A1:I35"/>
  <sheetViews>
    <sheetView showGridLines="0" view="pageBreakPreview" topLeftCell="A4" zoomScaleNormal="100" zoomScaleSheetLayoutView="100" workbookViewId="0">
      <selection activeCell="B18" sqref="B18:E1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39.28515625" style="26" customWidth="1"/>
    <col min="6" max="8" width="9.140625" style="30"/>
    <col min="9" max="16384" width="9.140625" style="21"/>
  </cols>
  <sheetData>
    <row r="1" spans="1:9">
      <c r="A1" s="49" t="str">
        <f>Cover!B3</f>
        <v>Package No.: N2JM/C&amp;M/CS/26(26)</v>
      </c>
      <c r="B1" s="50"/>
      <c r="C1" s="50"/>
      <c r="D1" s="50"/>
      <c r="E1" s="51" t="str">
        <f>"Attachment-4(B) "</f>
        <v xml:space="preserve">Attachment-4(B) </v>
      </c>
    </row>
    <row r="3" spans="1:9" ht="56.25" customHeight="1">
      <c r="A3" s="419" t="str">
        <f>Cover!B2</f>
        <v>Supply &amp; Erection for diversion of Tower No. 48 of 220 kV S/C Salal-Jammu II Transmission Line.</v>
      </c>
      <c r="B3" s="419"/>
      <c r="C3" s="419"/>
      <c r="D3" s="419"/>
      <c r="E3" s="419"/>
      <c r="F3" s="52"/>
      <c r="G3" s="53"/>
      <c r="H3" s="52"/>
    </row>
    <row r="4" spans="1:9">
      <c r="A4" s="28"/>
      <c r="H4" s="54"/>
      <c r="I4" s="55"/>
    </row>
    <row r="5" spans="1:9" ht="18">
      <c r="A5" s="420" t="s">
        <v>133</v>
      </c>
      <c r="B5" s="420"/>
      <c r="C5" s="420"/>
      <c r="D5" s="420"/>
      <c r="E5" s="420"/>
      <c r="F5" s="56"/>
      <c r="H5" s="54"/>
      <c r="I5" s="55"/>
    </row>
    <row r="6" spans="1:9">
      <c r="A6" s="29"/>
      <c r="H6" s="54"/>
      <c r="I6" s="55"/>
    </row>
    <row r="7" spans="1:9">
      <c r="A7" s="25" t="s">
        <v>37</v>
      </c>
      <c r="E7" s="57" t="s">
        <v>38</v>
      </c>
      <c r="H7" s="54"/>
      <c r="I7" s="55"/>
    </row>
    <row r="8" spans="1:9">
      <c r="A8" s="423"/>
      <c r="B8" s="423"/>
      <c r="C8" s="423"/>
      <c r="D8" s="423"/>
      <c r="E8" s="58" t="s">
        <v>39</v>
      </c>
      <c r="H8" s="54"/>
      <c r="I8" s="55"/>
    </row>
    <row r="9" spans="1:9">
      <c r="A9" s="59" t="s">
        <v>40</v>
      </c>
      <c r="B9" s="421" t="str">
        <f>IF('Names of Bidder'!D8=0, "", 'Names of Bidder'!D8)</f>
        <v/>
      </c>
      <c r="C9" s="421"/>
      <c r="D9" s="421"/>
      <c r="E9" s="58" t="s">
        <v>42</v>
      </c>
      <c r="H9" s="54"/>
      <c r="I9" s="55"/>
    </row>
    <row r="10" spans="1:9">
      <c r="A10" s="59" t="s">
        <v>43</v>
      </c>
      <c r="B10" s="421" t="str">
        <f>IF('Names of Bidder'!D9=0, "", 'Names of Bidder'!D9)</f>
        <v/>
      </c>
      <c r="C10" s="421"/>
      <c r="D10" s="421"/>
      <c r="E10" s="58" t="s">
        <v>44</v>
      </c>
      <c r="H10" s="54"/>
      <c r="I10" s="55"/>
    </row>
    <row r="11" spans="1:9">
      <c r="B11" s="421" t="str">
        <f>IF('Names of Bidder'!D10=0, "", 'Names of Bidder'!D10)</f>
        <v/>
      </c>
      <c r="C11" s="421"/>
      <c r="D11" s="421"/>
      <c r="E11" s="58" t="s">
        <v>45</v>
      </c>
      <c r="G11" s="30" t="s">
        <v>2</v>
      </c>
    </row>
    <row r="12" spans="1:9">
      <c r="A12" s="29"/>
      <c r="B12" s="421" t="str">
        <f>IF('Names of Bidder'!D11=0, "", 'Names of Bidder'!D11)</f>
        <v/>
      </c>
      <c r="C12" s="421"/>
      <c r="D12" s="421"/>
      <c r="E12" s="58" t="s">
        <v>46</v>
      </c>
    </row>
    <row r="13" spans="1:9">
      <c r="A13" s="29"/>
      <c r="B13" s="85"/>
      <c r="C13" s="85"/>
      <c r="D13" s="85"/>
      <c r="E13" s="21"/>
    </row>
    <row r="14" spans="1:9">
      <c r="A14" s="26" t="s">
        <v>47</v>
      </c>
    </row>
    <row r="15" spans="1:9">
      <c r="A15" s="29"/>
    </row>
    <row r="16" spans="1:9" ht="88.5" customHeight="1">
      <c r="A16" s="465" t="s">
        <v>141</v>
      </c>
      <c r="B16" s="465"/>
      <c r="C16" s="465"/>
      <c r="D16" s="465"/>
      <c r="E16" s="465"/>
    </row>
    <row r="17" spans="1:9" ht="31.5" customHeight="1">
      <c r="A17" s="293" t="s">
        <v>142</v>
      </c>
      <c r="B17" s="464"/>
      <c r="C17" s="464"/>
      <c r="D17" s="464"/>
      <c r="E17" s="464"/>
    </row>
    <row r="18" spans="1:9" ht="31.5" customHeight="1">
      <c r="A18" s="293" t="s">
        <v>143</v>
      </c>
      <c r="B18" s="464"/>
      <c r="C18" s="464"/>
      <c r="D18" s="464"/>
      <c r="E18" s="464"/>
    </row>
    <row r="19" spans="1:9" ht="32.25" customHeight="1">
      <c r="A19" s="293" t="s">
        <v>144</v>
      </c>
      <c r="B19" s="464"/>
      <c r="C19" s="464"/>
      <c r="D19" s="464"/>
      <c r="E19" s="464"/>
    </row>
    <row r="20" spans="1:9" ht="33" customHeight="1">
      <c r="A20" s="294" t="s">
        <v>145</v>
      </c>
      <c r="B20" s="464"/>
      <c r="C20" s="464"/>
      <c r="D20" s="464"/>
      <c r="E20" s="464"/>
    </row>
    <row r="21" spans="1:9" ht="33" customHeight="1">
      <c r="A21" s="294" t="s">
        <v>146</v>
      </c>
      <c r="B21" s="464"/>
      <c r="C21" s="464"/>
      <c r="D21" s="464"/>
      <c r="E21" s="464"/>
    </row>
    <row r="22" spans="1:9" ht="36.75" customHeight="1">
      <c r="A22" s="294" t="s">
        <v>147</v>
      </c>
      <c r="B22" s="464"/>
      <c r="C22" s="464"/>
      <c r="D22" s="464"/>
      <c r="E22" s="464"/>
    </row>
    <row r="23" spans="1:9" s="30" customFormat="1" ht="12.75" customHeight="1">
      <c r="A23" s="25"/>
      <c r="B23" s="25"/>
      <c r="C23" s="25"/>
      <c r="D23" s="25"/>
      <c r="E23" s="25"/>
      <c r="I23" s="21"/>
    </row>
    <row r="24" spans="1:9" s="30" customFormat="1">
      <c r="A24" s="77" t="s">
        <v>34</v>
      </c>
      <c r="B24" s="88" t="str">
        <f>IF('Names of Bidder'!$D$20=0, "", 'Names of Bidder'!$D$20)</f>
        <v/>
      </c>
      <c r="C24" s="26"/>
      <c r="D24" s="79" t="s">
        <v>49</v>
      </c>
      <c r="E24" s="89" t="str">
        <f>IF('Names of Bidder'!$D$17=0, "", 'Names of Bidder'!$D$17)</f>
        <v/>
      </c>
      <c r="I24" s="21"/>
    </row>
    <row r="25" spans="1:9" s="30" customFormat="1" ht="33" customHeight="1">
      <c r="A25" s="77" t="s">
        <v>35</v>
      </c>
      <c r="B25" s="88" t="str">
        <f>IF('Names of Bidder'!$D$21=0, "", 'Names of Bidder'!$D$21)</f>
        <v/>
      </c>
      <c r="C25" s="26"/>
      <c r="D25" s="79" t="s">
        <v>50</v>
      </c>
      <c r="E25" s="89" t="str">
        <f>IF('Names of Bidder'!$D$18=0, "", 'Names of Bidder'!$D$18)</f>
        <v/>
      </c>
      <c r="I25" s="21"/>
    </row>
    <row r="26" spans="1:9" s="30" customFormat="1">
      <c r="A26" s="26"/>
      <c r="B26" s="26"/>
      <c r="C26" s="26"/>
      <c r="D26" s="65"/>
      <c r="E26" s="26"/>
      <c r="I26" s="21"/>
    </row>
    <row r="28" spans="1:9" s="30" customFormat="1">
      <c r="A28" s="48"/>
      <c r="B28" s="26"/>
      <c r="C28" s="26"/>
      <c r="D28" s="26"/>
      <c r="E28" s="26"/>
      <c r="I28" s="21"/>
    </row>
    <row r="31" spans="1:9" s="30" customFormat="1">
      <c r="A31" s="48"/>
      <c r="B31" s="26"/>
      <c r="C31" s="26"/>
      <c r="D31" s="26"/>
      <c r="E31" s="26"/>
      <c r="I31" s="21"/>
    </row>
    <row r="33" spans="1:9" s="26" customFormat="1">
      <c r="A33" s="48"/>
      <c r="F33" s="30"/>
      <c r="G33" s="30"/>
      <c r="H33" s="30"/>
      <c r="I33" s="21"/>
    </row>
    <row r="35" spans="1:9" s="26" customFormat="1">
      <c r="A35" s="48"/>
      <c r="F35" s="30"/>
      <c r="G35" s="30"/>
      <c r="H35" s="30"/>
      <c r="I35" s="21"/>
    </row>
  </sheetData>
  <sheetProtection password="D8A0" sheet="1" formatColumns="0" formatRows="0" selectLockedCells="1"/>
  <mergeCells count="14">
    <mergeCell ref="B11:D11"/>
    <mergeCell ref="A3:E3"/>
    <mergeCell ref="A5:E5"/>
    <mergeCell ref="A8:D8"/>
    <mergeCell ref="B9:D9"/>
    <mergeCell ref="B10:D10"/>
    <mergeCell ref="B20:E20"/>
    <mergeCell ref="B21:E21"/>
    <mergeCell ref="B22:E22"/>
    <mergeCell ref="B12:D12"/>
    <mergeCell ref="A16:E16"/>
    <mergeCell ref="B17:E17"/>
    <mergeCell ref="B18:E18"/>
    <mergeCell ref="B19:E19"/>
  </mergeCells>
  <printOptions horizontalCentered="1"/>
  <pageMargins left="1.25" right="0.7" top="1" bottom="0.7" header="0.34" footer="0.35"/>
  <pageSetup paperSize="9" scale="91" orientation="portrait" r:id="rId1"/>
  <headerFooter alignWithMargins="0">
    <oddFooter>&amp;R&amp;"Book Antiqua,Bold"&amp;8 Page &amp;P of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31">
    <tabColor theme="6" tint="0.39997558519241921"/>
    <pageSetUpPr fitToPage="1"/>
  </sheetPr>
  <dimension ref="A1:I43"/>
  <sheetViews>
    <sheetView showGridLines="0" view="pageBreakPreview" zoomScale="90" zoomScaleNormal="100" zoomScaleSheetLayoutView="90" workbookViewId="0">
      <selection activeCell="E18" sqref="E18"/>
    </sheetView>
  </sheetViews>
  <sheetFormatPr defaultRowHeight="14.25"/>
  <cols>
    <col min="1" max="1" width="12.140625" style="26" customWidth="1"/>
    <col min="2" max="2" width="18" style="26" customWidth="1"/>
    <col min="3" max="3" width="18.28515625" style="26" customWidth="1"/>
    <col min="4" max="4" width="23.140625" style="26" customWidth="1"/>
    <col min="5" max="5" width="38" style="26" customWidth="1"/>
    <col min="6" max="8" width="9.140625" style="30"/>
    <col min="9" max="16384" width="9.140625" style="21"/>
  </cols>
  <sheetData>
    <row r="1" spans="1:9">
      <c r="A1" s="49" t="str">
        <f>Cover!B3</f>
        <v>Package No.: N2JM/C&amp;M/CS/26(26)</v>
      </c>
      <c r="B1" s="50"/>
      <c r="C1" s="50"/>
      <c r="D1" s="50"/>
      <c r="E1" s="51" t="str">
        <f>"Attachment-5 "</f>
        <v xml:space="preserve">Attachment-5 </v>
      </c>
    </row>
    <row r="3" spans="1:9" ht="52.5" customHeight="1">
      <c r="A3" s="419" t="str">
        <f>Cover!B2</f>
        <v>Supply &amp; Erection for diversion of Tower No. 48 of 220 kV S/C Salal-Jammu II Transmission Line.</v>
      </c>
      <c r="B3" s="419"/>
      <c r="C3" s="419"/>
      <c r="D3" s="419"/>
      <c r="E3" s="419"/>
      <c r="F3" s="52"/>
      <c r="G3" s="53"/>
      <c r="H3" s="52"/>
    </row>
    <row r="4" spans="1:9">
      <c r="A4" s="28"/>
      <c r="H4" s="54"/>
      <c r="I4" s="55"/>
    </row>
    <row r="5" spans="1:9" ht="18">
      <c r="A5" s="420" t="s">
        <v>148</v>
      </c>
      <c r="B5" s="420"/>
      <c r="C5" s="420"/>
      <c r="D5" s="420"/>
      <c r="E5" s="420"/>
      <c r="F5" s="56"/>
      <c r="H5" s="54"/>
      <c r="I5" s="55"/>
    </row>
    <row r="6" spans="1:9">
      <c r="A6" s="29"/>
      <c r="H6" s="54"/>
      <c r="I6" s="55"/>
    </row>
    <row r="7" spans="1:9">
      <c r="A7" s="25" t="s">
        <v>37</v>
      </c>
      <c r="E7" s="57" t="s">
        <v>38</v>
      </c>
      <c r="H7" s="54"/>
      <c r="I7" s="55"/>
    </row>
    <row r="8" spans="1:9">
      <c r="A8" s="423"/>
      <c r="B8" s="423"/>
      <c r="C8" s="423"/>
      <c r="D8" s="423"/>
      <c r="E8" s="58" t="s">
        <v>39</v>
      </c>
      <c r="H8" s="54"/>
      <c r="I8" s="55"/>
    </row>
    <row r="9" spans="1:9">
      <c r="A9" s="59" t="s">
        <v>40</v>
      </c>
      <c r="B9" s="421" t="str">
        <f>IF('Names of Bidder'!D8=0, "", 'Names of Bidder'!D8)</f>
        <v/>
      </c>
      <c r="C9" s="421"/>
      <c r="D9" s="421"/>
      <c r="E9" s="58" t="s">
        <v>42</v>
      </c>
      <c r="H9" s="54"/>
      <c r="I9" s="55"/>
    </row>
    <row r="10" spans="1:9">
      <c r="A10" s="59" t="s">
        <v>43</v>
      </c>
      <c r="B10" s="421" t="str">
        <f>IF('Names of Bidder'!D9=0, "", 'Names of Bidder'!D9)</f>
        <v/>
      </c>
      <c r="C10" s="421"/>
      <c r="D10" s="421"/>
      <c r="E10" s="58" t="s">
        <v>44</v>
      </c>
      <c r="H10" s="54"/>
      <c r="I10" s="55"/>
    </row>
    <row r="11" spans="1:9">
      <c r="B11" s="421" t="str">
        <f>IF('Names of Bidder'!D10=0, "", 'Names of Bidder'!D10)</f>
        <v/>
      </c>
      <c r="C11" s="421"/>
      <c r="D11" s="421"/>
      <c r="E11" s="58" t="s">
        <v>45</v>
      </c>
      <c r="G11" s="30" t="s">
        <v>2</v>
      </c>
    </row>
    <row r="12" spans="1:9">
      <c r="A12" s="29"/>
      <c r="B12" s="421" t="str">
        <f>IF('Names of Bidder'!D11=0, "", 'Names of Bidder'!D11)</f>
        <v/>
      </c>
      <c r="C12" s="421"/>
      <c r="D12" s="421"/>
      <c r="E12" s="58" t="s">
        <v>46</v>
      </c>
    </row>
    <row r="13" spans="1:9">
      <c r="A13" s="29"/>
      <c r="B13" s="85"/>
      <c r="C13" s="85"/>
      <c r="D13" s="85"/>
      <c r="E13" s="21"/>
    </row>
    <row r="14" spans="1:9">
      <c r="A14" s="26" t="s">
        <v>47</v>
      </c>
    </row>
    <row r="15" spans="1:9">
      <c r="A15" s="29"/>
    </row>
    <row r="16" spans="1:9" s="30" customFormat="1" ht="48" customHeight="1">
      <c r="A16" s="467" t="s">
        <v>149</v>
      </c>
      <c r="B16" s="467"/>
      <c r="C16" s="467"/>
      <c r="D16" s="467"/>
      <c r="E16" s="467"/>
      <c r="F16" s="60"/>
      <c r="G16" s="60"/>
      <c r="H16" s="60"/>
    </row>
    <row r="17" spans="1:9" s="30" customFormat="1" ht="37.5" customHeight="1">
      <c r="A17" s="468" t="s">
        <v>150</v>
      </c>
      <c r="B17" s="468" t="s">
        <v>137</v>
      </c>
      <c r="C17" s="468" t="s">
        <v>151</v>
      </c>
      <c r="D17" s="470" t="s">
        <v>152</v>
      </c>
      <c r="E17" s="471"/>
      <c r="F17" s="60"/>
      <c r="G17" s="60"/>
      <c r="H17" s="60"/>
    </row>
    <row r="18" spans="1:9" s="30" customFormat="1" ht="22.5" customHeight="1">
      <c r="A18" s="469"/>
      <c r="B18" s="469"/>
      <c r="C18" s="469"/>
      <c r="D18" s="69" t="s">
        <v>153</v>
      </c>
      <c r="E18" s="69" t="s">
        <v>154</v>
      </c>
      <c r="F18" s="60"/>
      <c r="G18" s="60"/>
      <c r="H18" s="60"/>
    </row>
    <row r="19" spans="1:9" s="30" customFormat="1" ht="33" customHeight="1">
      <c r="A19" s="295">
        <v>1</v>
      </c>
      <c r="B19" s="296" t="s">
        <v>155</v>
      </c>
      <c r="C19" s="296"/>
      <c r="D19" s="296"/>
      <c r="E19" s="296"/>
      <c r="F19" s="60"/>
      <c r="G19" s="60"/>
      <c r="H19" s="60"/>
    </row>
    <row r="20" spans="1:9" s="30" customFormat="1" ht="33" customHeight="1">
      <c r="A20" s="297">
        <v>2</v>
      </c>
      <c r="B20" s="296"/>
      <c r="C20" s="296"/>
      <c r="D20" s="296"/>
      <c r="E20" s="296"/>
      <c r="F20" s="60"/>
      <c r="G20" s="60"/>
      <c r="H20" s="60"/>
    </row>
    <row r="21" spans="1:9" s="30" customFormat="1" ht="33" customHeight="1">
      <c r="A21" s="297">
        <v>3</v>
      </c>
      <c r="B21" s="296"/>
      <c r="C21" s="296"/>
      <c r="D21" s="296"/>
      <c r="E21" s="296"/>
      <c r="F21" s="60"/>
      <c r="G21" s="60"/>
      <c r="H21" s="60"/>
    </row>
    <row r="22" spans="1:9" s="30" customFormat="1" ht="33" customHeight="1">
      <c r="A22" s="297">
        <v>4</v>
      </c>
      <c r="B22" s="296"/>
      <c r="C22" s="296"/>
      <c r="D22" s="296"/>
      <c r="E22" s="296"/>
      <c r="F22" s="67"/>
      <c r="G22" s="67"/>
    </row>
    <row r="23" spans="1:9" s="30" customFormat="1" ht="33" customHeight="1">
      <c r="A23" s="298">
        <v>5</v>
      </c>
      <c r="B23" s="296"/>
      <c r="C23" s="296"/>
      <c r="D23" s="296"/>
      <c r="E23" s="296"/>
      <c r="F23" s="67"/>
      <c r="G23" s="67"/>
    </row>
    <row r="24" spans="1:9" s="30" customFormat="1" ht="33" customHeight="1">
      <c r="A24" s="298">
        <v>6</v>
      </c>
      <c r="B24" s="296"/>
      <c r="C24" s="296"/>
      <c r="D24" s="296"/>
      <c r="E24" s="296"/>
      <c r="F24" s="67"/>
      <c r="G24" s="67"/>
    </row>
    <row r="25" spans="1:9" s="30" customFormat="1" ht="33" customHeight="1">
      <c r="A25" s="298">
        <v>7</v>
      </c>
      <c r="B25" s="296"/>
      <c r="C25" s="296"/>
      <c r="D25" s="296"/>
      <c r="E25" s="296"/>
      <c r="F25" s="67"/>
      <c r="G25" s="67"/>
    </row>
    <row r="26" spans="1:9" s="30" customFormat="1" ht="33" customHeight="1">
      <c r="A26" s="298">
        <v>8</v>
      </c>
      <c r="B26" s="296"/>
      <c r="C26" s="296"/>
      <c r="D26" s="296"/>
      <c r="E26" s="296"/>
      <c r="F26" s="67"/>
      <c r="G26" s="67"/>
    </row>
    <row r="27" spans="1:9" s="30" customFormat="1" ht="33" customHeight="1">
      <c r="A27" s="298">
        <v>9</v>
      </c>
      <c r="B27" s="296"/>
      <c r="C27" s="296"/>
      <c r="D27" s="296"/>
      <c r="E27" s="296"/>
      <c r="F27" s="67"/>
      <c r="G27" s="67"/>
    </row>
    <row r="28" spans="1:9" s="30" customFormat="1" ht="33" customHeight="1">
      <c r="A28" s="299">
        <v>10</v>
      </c>
      <c r="B28" s="296"/>
      <c r="C28" s="296"/>
      <c r="D28" s="296"/>
      <c r="E28" s="296"/>
      <c r="F28" s="67"/>
      <c r="G28" s="67"/>
      <c r="H28" s="67"/>
    </row>
    <row r="29" spans="1:9" ht="15.75">
      <c r="A29" s="423"/>
      <c r="B29" s="466"/>
      <c r="C29" s="466"/>
      <c r="D29" s="466"/>
      <c r="E29" s="466"/>
      <c r="F29" s="60"/>
      <c r="G29" s="60"/>
      <c r="H29" s="60"/>
    </row>
    <row r="30" spans="1:9" ht="43.9" customHeight="1">
      <c r="A30" s="423" t="s">
        <v>156</v>
      </c>
      <c r="B30" s="466"/>
      <c r="C30" s="466"/>
      <c r="D30" s="466"/>
      <c r="E30" s="466"/>
      <c r="F30" s="60"/>
      <c r="G30" s="60"/>
      <c r="H30" s="60"/>
    </row>
    <row r="31" spans="1:9" s="30" customFormat="1" ht="12.75" customHeight="1">
      <c r="A31" s="25"/>
      <c r="B31" s="25"/>
      <c r="C31" s="25"/>
      <c r="D31" s="25"/>
      <c r="E31" s="25"/>
      <c r="I31" s="21"/>
    </row>
    <row r="32" spans="1:9" s="30" customFormat="1">
      <c r="A32" s="77" t="s">
        <v>34</v>
      </c>
      <c r="B32" s="88" t="str">
        <f>IF('Names of Bidder'!$D$20=0, "", 'Names of Bidder'!$D$20)</f>
        <v/>
      </c>
      <c r="C32" s="26"/>
      <c r="D32" s="79" t="s">
        <v>49</v>
      </c>
      <c r="E32" s="89" t="str">
        <f>IF('Names of Bidder'!$D$17=0, "", 'Names of Bidder'!$D$17)</f>
        <v/>
      </c>
      <c r="I32" s="21"/>
    </row>
    <row r="33" spans="1:9" s="30" customFormat="1" ht="33" customHeight="1">
      <c r="A33" s="77" t="s">
        <v>35</v>
      </c>
      <c r="B33" s="88" t="str">
        <f>IF('Names of Bidder'!$D$21=0, "", 'Names of Bidder'!$D$21)</f>
        <v/>
      </c>
      <c r="C33" s="26"/>
      <c r="D33" s="79" t="s">
        <v>50</v>
      </c>
      <c r="E33" s="89" t="str">
        <f>IF('Names of Bidder'!$D$18=0, "", 'Names of Bidder'!$D$18)</f>
        <v/>
      </c>
      <c r="I33" s="21"/>
    </row>
    <row r="34" spans="1:9" s="30" customFormat="1">
      <c r="A34" s="26"/>
      <c r="B34" s="26"/>
      <c r="C34" s="26"/>
      <c r="D34" s="65"/>
      <c r="E34" s="26"/>
      <c r="I34" s="21"/>
    </row>
    <row r="36" spans="1:9" s="30" customFormat="1">
      <c r="A36" s="48"/>
      <c r="B36" s="26"/>
      <c r="C36" s="26"/>
      <c r="D36" s="26"/>
      <c r="E36" s="26"/>
      <c r="I36" s="21"/>
    </row>
    <row r="39" spans="1:9" s="30" customFormat="1">
      <c r="A39" s="48"/>
      <c r="B39" s="26"/>
      <c r="C39" s="26"/>
      <c r="D39" s="26"/>
      <c r="E39" s="26"/>
      <c r="I39" s="21"/>
    </row>
    <row r="41" spans="1:9" s="26" customFormat="1">
      <c r="A41" s="48"/>
      <c r="F41" s="30"/>
      <c r="G41" s="30"/>
      <c r="H41" s="30"/>
      <c r="I41" s="21"/>
    </row>
    <row r="43" spans="1:9" s="26" customFormat="1">
      <c r="A43" s="48"/>
      <c r="F43" s="30"/>
      <c r="G43" s="30"/>
      <c r="H43" s="30"/>
      <c r="I43" s="21"/>
    </row>
  </sheetData>
  <sheetProtection password="D8A0" sheet="1" formatColumns="0" formatRows="0" selectLockedCells="1"/>
  <mergeCells count="14">
    <mergeCell ref="A30:E30"/>
    <mergeCell ref="A3:E3"/>
    <mergeCell ref="A5:E5"/>
    <mergeCell ref="A8:D8"/>
    <mergeCell ref="B9:D9"/>
    <mergeCell ref="B10:D10"/>
    <mergeCell ref="B11:D11"/>
    <mergeCell ref="B12:D12"/>
    <mergeCell ref="A29:E29"/>
    <mergeCell ref="A16:E16"/>
    <mergeCell ref="A17:A18"/>
    <mergeCell ref="B17:B18"/>
    <mergeCell ref="C17:C18"/>
    <mergeCell ref="D17:E17"/>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1">
    <tabColor theme="6" tint="0.39997558519241921"/>
  </sheetPr>
  <dimension ref="A1:Z33"/>
  <sheetViews>
    <sheetView showGridLines="0" view="pageBreakPreview" zoomScaleNormal="100" zoomScaleSheetLayoutView="100" workbookViewId="0">
      <selection activeCell="E18" sqref="E18"/>
    </sheetView>
  </sheetViews>
  <sheetFormatPr defaultRowHeight="14.25"/>
  <cols>
    <col min="1" max="1" width="10.85546875" style="26" customWidth="1"/>
    <col min="2" max="2" width="20.5703125" style="26" customWidth="1"/>
    <col min="3" max="3" width="21.140625" style="26" customWidth="1"/>
    <col min="4" max="4" width="22.85546875" style="26" customWidth="1"/>
    <col min="5" max="5" width="21.85546875" style="26" customWidth="1"/>
    <col min="6" max="7" width="9.140625" style="30"/>
    <col min="8" max="8" width="0" style="30" hidden="1" customWidth="1"/>
    <col min="9" max="16384" width="9.140625" style="21"/>
  </cols>
  <sheetData>
    <row r="1" spans="1:26">
      <c r="A1" s="49" t="str">
        <f>Cover!B3</f>
        <v>Package No.: N2JM/C&amp;M/CS/26(26)</v>
      </c>
      <c r="B1" s="50"/>
      <c r="C1" s="50"/>
      <c r="D1" s="50"/>
      <c r="E1" s="51" t="s">
        <v>157</v>
      </c>
      <c r="Z1" s="70"/>
    </row>
    <row r="2" spans="1:26">
      <c r="Z2" s="70"/>
    </row>
    <row r="3" spans="1:26" ht="61.5" customHeight="1">
      <c r="A3" s="419" t="str">
        <f>Cover!B2</f>
        <v>Supply &amp; Erection for diversion of Tower No. 48 of 220 kV S/C Salal-Jammu II Transmission Line.</v>
      </c>
      <c r="B3" s="419"/>
      <c r="C3" s="419"/>
      <c r="D3" s="419"/>
      <c r="E3" s="419"/>
      <c r="F3" s="52"/>
      <c r="G3" s="53"/>
      <c r="H3" s="52"/>
    </row>
    <row r="4" spans="1:26">
      <c r="A4" s="28"/>
      <c r="H4" s="54"/>
      <c r="I4" s="55"/>
    </row>
    <row r="5" spans="1:26" s="238" customFormat="1" ht="42" customHeight="1">
      <c r="A5" s="472" t="s">
        <v>158</v>
      </c>
      <c r="B5" s="472"/>
      <c r="C5" s="472"/>
      <c r="D5" s="472"/>
      <c r="E5" s="472"/>
      <c r="F5" s="234"/>
      <c r="G5" s="235"/>
      <c r="H5" s="236"/>
      <c r="I5" s="237"/>
    </row>
    <row r="6" spans="1:26">
      <c r="A6" s="29"/>
      <c r="H6" s="54"/>
      <c r="I6" s="55"/>
    </row>
    <row r="7" spans="1:26">
      <c r="A7" s="25" t="s">
        <v>37</v>
      </c>
      <c r="D7" s="57" t="s">
        <v>38</v>
      </c>
      <c r="E7" s="25"/>
      <c r="H7" s="54"/>
      <c r="I7" s="55"/>
    </row>
    <row r="8" spans="1:26">
      <c r="A8" s="66"/>
      <c r="B8" s="66"/>
      <c r="C8" s="66"/>
      <c r="D8" s="58" t="s">
        <v>39</v>
      </c>
      <c r="E8" s="25"/>
      <c r="H8" s="54"/>
      <c r="I8" s="55"/>
    </row>
    <row r="9" spans="1:26">
      <c r="A9" s="59" t="s">
        <v>40</v>
      </c>
      <c r="B9" s="421" t="str">
        <f>IF('[3]Names of Bidder'!D8=0, "", '[3]Names of Bidder'!D8)</f>
        <v/>
      </c>
      <c r="C9" s="421"/>
      <c r="D9" s="58" t="s">
        <v>42</v>
      </c>
      <c r="E9" s="25"/>
      <c r="H9" s="54"/>
      <c r="I9" s="55"/>
    </row>
    <row r="10" spans="1:26">
      <c r="A10" s="59" t="s">
        <v>43</v>
      </c>
      <c r="B10" s="421" t="str">
        <f>IF('[3]Names of Bidder'!D9=0, "", '[3]Names of Bidder'!D9)</f>
        <v/>
      </c>
      <c r="C10" s="421"/>
      <c r="D10" s="58" t="s">
        <v>44</v>
      </c>
      <c r="E10" s="25"/>
      <c r="H10" s="54"/>
      <c r="I10" s="55"/>
    </row>
    <row r="11" spans="1:26">
      <c r="B11" s="421" t="str">
        <f>IF('[3]Names of Bidder'!D10=0, "", '[3]Names of Bidder'!D10)</f>
        <v/>
      </c>
      <c r="C11" s="421"/>
      <c r="D11" s="58" t="s">
        <v>45</v>
      </c>
      <c r="E11" s="25"/>
    </row>
    <row r="12" spans="1:26">
      <c r="A12" s="29"/>
      <c r="B12" s="421" t="str">
        <f>IF('[3]Names of Bidder'!D11=0, "", '[3]Names of Bidder'!D11)</f>
        <v/>
      </c>
      <c r="C12" s="421"/>
      <c r="D12" s="58" t="s">
        <v>46</v>
      </c>
      <c r="E12" s="25"/>
    </row>
    <row r="13" spans="1:26">
      <c r="A13" s="26" t="s">
        <v>47</v>
      </c>
      <c r="B13" s="34"/>
      <c r="C13" s="34"/>
      <c r="D13" s="34"/>
    </row>
    <row r="14" spans="1:26" ht="43.5" customHeight="1">
      <c r="A14" s="369" t="s">
        <v>159</v>
      </c>
      <c r="B14" s="369"/>
      <c r="C14" s="369"/>
      <c r="D14" s="369"/>
      <c r="E14" s="369"/>
      <c r="F14" s="60"/>
      <c r="G14" s="60"/>
      <c r="H14" s="60"/>
    </row>
    <row r="15" spans="1:26" ht="15.75">
      <c r="A15" s="29"/>
      <c r="B15" s="29"/>
      <c r="C15" s="29"/>
      <c r="D15" s="29"/>
      <c r="E15" s="29"/>
      <c r="F15" s="60"/>
      <c r="G15" s="60"/>
      <c r="H15" s="60"/>
    </row>
    <row r="16" spans="1:26" ht="32.25" customHeight="1">
      <c r="A16" s="473" t="s">
        <v>150</v>
      </c>
      <c r="B16" s="473" t="s">
        <v>137</v>
      </c>
      <c r="C16" s="473" t="s">
        <v>160</v>
      </c>
      <c r="D16" s="474" t="s">
        <v>161</v>
      </c>
      <c r="E16" s="475"/>
      <c r="F16" s="60"/>
      <c r="G16" s="60"/>
      <c r="H16" s="60"/>
    </row>
    <row r="17" spans="1:8" ht="28.5">
      <c r="A17" s="473"/>
      <c r="B17" s="473"/>
      <c r="C17" s="473"/>
      <c r="D17" s="69" t="s">
        <v>162</v>
      </c>
      <c r="E17" s="69" t="s">
        <v>163</v>
      </c>
      <c r="F17" s="60"/>
      <c r="G17" s="60"/>
      <c r="H17" s="60"/>
    </row>
    <row r="18" spans="1:8" ht="24.75" customHeight="1">
      <c r="A18" s="81">
        <v>1</v>
      </c>
      <c r="B18" s="232"/>
      <c r="C18" s="233"/>
      <c r="D18" s="109"/>
      <c r="E18" s="109"/>
      <c r="F18" s="60"/>
      <c r="G18" s="60"/>
      <c r="H18" s="60"/>
    </row>
    <row r="19" spans="1:8" ht="24.75" customHeight="1">
      <c r="A19" s="81">
        <v>2</v>
      </c>
      <c r="B19" s="232"/>
      <c r="C19" s="233"/>
      <c r="D19" s="109"/>
      <c r="E19" s="109"/>
      <c r="F19" s="60"/>
      <c r="G19" s="60"/>
      <c r="H19" s="60"/>
    </row>
    <row r="20" spans="1:8" ht="24.75" customHeight="1">
      <c r="A20" s="81">
        <v>3</v>
      </c>
      <c r="B20" s="232"/>
      <c r="C20" s="233"/>
      <c r="D20" s="109"/>
      <c r="E20" s="109"/>
      <c r="F20" s="60"/>
      <c r="G20" s="60"/>
      <c r="H20" s="60"/>
    </row>
    <row r="21" spans="1:8" ht="24.75" customHeight="1">
      <c r="A21" s="81">
        <v>4</v>
      </c>
      <c r="B21" s="232"/>
      <c r="C21" s="233"/>
      <c r="D21" s="109"/>
      <c r="E21" s="109"/>
      <c r="F21" s="60"/>
      <c r="G21" s="60"/>
      <c r="H21" s="60"/>
    </row>
    <row r="22" spans="1:8" ht="24.75" customHeight="1">
      <c r="A22" s="81">
        <v>5</v>
      </c>
      <c r="B22" s="232"/>
      <c r="C22" s="233"/>
      <c r="D22" s="109"/>
      <c r="E22" s="109"/>
      <c r="F22" s="60"/>
      <c r="G22" s="60"/>
      <c r="H22" s="60"/>
    </row>
    <row r="23" spans="1:8" ht="24.75" customHeight="1">
      <c r="A23" s="81">
        <v>6</v>
      </c>
      <c r="B23" s="232"/>
      <c r="C23" s="233"/>
      <c r="D23" s="109"/>
      <c r="E23" s="109"/>
      <c r="F23" s="60"/>
      <c r="G23" s="60"/>
      <c r="H23" s="60"/>
    </row>
    <row r="24" spans="1:8" ht="24.75" customHeight="1">
      <c r="A24" s="81">
        <v>7</v>
      </c>
      <c r="B24" s="232"/>
      <c r="C24" s="232"/>
      <c r="D24" s="109"/>
      <c r="E24" s="109"/>
      <c r="F24" s="60"/>
      <c r="G24" s="60"/>
      <c r="H24" s="60"/>
    </row>
    <row r="25" spans="1:8" ht="24.75" customHeight="1">
      <c r="A25" s="81">
        <v>8</v>
      </c>
      <c r="B25" s="232"/>
      <c r="C25" s="232"/>
      <c r="D25" s="109"/>
      <c r="E25" s="109"/>
      <c r="F25" s="72"/>
      <c r="G25" s="72"/>
      <c r="H25" s="73" t="b">
        <v>1</v>
      </c>
    </row>
    <row r="26" spans="1:8" ht="24.75" customHeight="1">
      <c r="A26" s="81">
        <v>9</v>
      </c>
      <c r="B26" s="232"/>
      <c r="C26" s="232"/>
      <c r="D26" s="109"/>
      <c r="E26" s="109"/>
      <c r="F26" s="72"/>
      <c r="G26" s="72"/>
      <c r="H26" s="67"/>
    </row>
    <row r="27" spans="1:8" ht="24.75" customHeight="1">
      <c r="A27" s="81">
        <v>10</v>
      </c>
      <c r="B27" s="232"/>
      <c r="C27" s="232"/>
      <c r="D27" s="109"/>
      <c r="E27" s="109"/>
      <c r="F27" s="60"/>
      <c r="G27" s="60"/>
      <c r="H27" s="60"/>
    </row>
    <row r="28" spans="1:8" s="30" customFormat="1" ht="15.75">
      <c r="A28" s="29"/>
      <c r="B28" s="29"/>
      <c r="C28" s="29"/>
      <c r="D28" s="29"/>
      <c r="E28" s="29"/>
      <c r="F28" s="60"/>
      <c r="G28" s="60"/>
      <c r="H28" s="60"/>
    </row>
    <row r="29" spans="1:8" s="30" customFormat="1" ht="81" customHeight="1">
      <c r="A29" s="379" t="s">
        <v>164</v>
      </c>
      <c r="B29" s="379"/>
      <c r="C29" s="379"/>
      <c r="D29" s="379"/>
      <c r="E29" s="379"/>
      <c r="F29" s="60"/>
      <c r="G29" s="60"/>
      <c r="H29" s="60"/>
    </row>
    <row r="30" spans="1:8" s="30" customFormat="1" ht="15.75">
      <c r="A30" s="74"/>
      <c r="B30" s="74"/>
      <c r="C30" s="74"/>
      <c r="D30" s="65"/>
      <c r="E30" s="74"/>
      <c r="F30" s="60"/>
      <c r="G30" s="60"/>
      <c r="H30" s="60"/>
    </row>
    <row r="31" spans="1:8" ht="15">
      <c r="A31" s="77" t="s">
        <v>34</v>
      </c>
      <c r="B31" s="78" t="str">
        <f>IF('Names of Bidder'!$D$20=0, "", 'Names of Bidder'!$D$20)</f>
        <v/>
      </c>
      <c r="D31" s="79" t="s">
        <v>49</v>
      </c>
      <c r="E31" s="80" t="str">
        <f>IF('Names of Bidder'!$D$17=0, "", 'Names of Bidder'!$D$17)</f>
        <v/>
      </c>
    </row>
    <row r="32" spans="1:8" ht="15">
      <c r="A32" s="77" t="s">
        <v>35</v>
      </c>
      <c r="B32" s="78" t="str">
        <f>IF('Names of Bidder'!$D$21=0, "", 'Names of Bidder'!$D$21)</f>
        <v/>
      </c>
      <c r="D32" s="79" t="s">
        <v>50</v>
      </c>
      <c r="E32" s="80" t="str">
        <f>IF('Names of Bidder'!$D$18=0, "", 'Names of Bidder'!$D$18)</f>
        <v/>
      </c>
    </row>
    <row r="33" spans="4:4">
      <c r="D33" s="65"/>
    </row>
  </sheetData>
  <sheetProtection password="D8A0" sheet="1" formatColumns="0" formatRows="0" selectLockedCells="1"/>
  <mergeCells count="12">
    <mergeCell ref="A29:E29"/>
    <mergeCell ref="A14:E14"/>
    <mergeCell ref="B12:C12"/>
    <mergeCell ref="A16:A17"/>
    <mergeCell ref="B16:B17"/>
    <mergeCell ref="C16:C17"/>
    <mergeCell ref="D16:E16"/>
    <mergeCell ref="A3:E3"/>
    <mergeCell ref="A5:E5"/>
    <mergeCell ref="B9:C9"/>
    <mergeCell ref="B10:C10"/>
    <mergeCell ref="B11:C11"/>
  </mergeCells>
  <conditionalFormatting sqref="A34:E34">
    <cfRule type="expression" dxfId="11" priority="2" stopIfTrue="1">
      <formula>$H$25="No"</formula>
    </cfRule>
  </conditionalFormatting>
  <printOptions horizontalCentered="1"/>
  <pageMargins left="1.25" right="0.7" top="1" bottom="0.7" header="0.34" footer="0.2"/>
  <pageSetup paperSize="9" scale="88" fitToWidth="2" fitToHeight="2" orientation="portrait" r:id="rId1"/>
  <headerFooter alignWithMargins="0">
    <oddFooter>&amp;R&amp;"Book Antiqua,Bold"&amp;8 Page &amp;P of &amp;N</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indexed="45"/>
  </sheetPr>
  <dimension ref="A1:Z50"/>
  <sheetViews>
    <sheetView showGridLines="0" view="pageBreakPreview" zoomScaleNormal="100" zoomScaleSheetLayoutView="100" workbookViewId="0">
      <selection activeCell="E38" sqref="E38"/>
    </sheetView>
  </sheetViews>
  <sheetFormatPr defaultRowHeight="14.25"/>
  <cols>
    <col min="1" max="1" width="12.140625" style="26" customWidth="1"/>
    <col min="2" max="2" width="20.5703125" style="26" customWidth="1"/>
    <col min="3" max="3" width="11.42578125" style="26" customWidth="1"/>
    <col min="4" max="4" width="15.42578125" style="26" customWidth="1"/>
    <col min="5" max="5" width="42.28515625" style="26" customWidth="1"/>
    <col min="6" max="7" width="9.140625" style="30"/>
    <col min="8" max="8" width="0" style="30" hidden="1" customWidth="1"/>
    <col min="9" max="16384" width="9.140625" style="21"/>
  </cols>
  <sheetData>
    <row r="1" spans="1:26">
      <c r="A1" s="49" t="str">
        <f>Cover!B3</f>
        <v>Package No.: N2JM/C&amp;M/CS/26(26)</v>
      </c>
      <c r="B1" s="50"/>
      <c r="C1" s="50"/>
      <c r="D1" s="50"/>
      <c r="E1" s="51" t="str">
        <f>"Attachment-6 "</f>
        <v xml:space="preserve">Attachment-6 </v>
      </c>
      <c r="Z1" s="70"/>
    </row>
    <row r="2" spans="1:26">
      <c r="Z2" s="70"/>
    </row>
    <row r="3" spans="1:26" ht="60" customHeight="1">
      <c r="A3" s="419" t="str">
        <f>Cover!B2</f>
        <v>Supply &amp; Erection for diversion of Tower No. 48 of 220 kV S/C Salal-Jammu II Transmission Line.</v>
      </c>
      <c r="B3" s="419"/>
      <c r="C3" s="419"/>
      <c r="D3" s="419"/>
      <c r="E3" s="419"/>
      <c r="F3" s="52"/>
      <c r="G3" s="53"/>
      <c r="H3" s="52"/>
    </row>
    <row r="4" spans="1:26">
      <c r="A4" s="28"/>
      <c r="H4" s="54"/>
      <c r="I4" s="55"/>
    </row>
    <row r="5" spans="1:26" ht="18">
      <c r="A5" s="420" t="s">
        <v>165</v>
      </c>
      <c r="B5" s="420"/>
      <c r="C5" s="420"/>
      <c r="D5" s="420"/>
      <c r="E5" s="420"/>
      <c r="F5" s="56"/>
      <c r="H5" s="54"/>
      <c r="I5" s="55"/>
    </row>
    <row r="6" spans="1:26">
      <c r="A6" s="29"/>
      <c r="H6" s="54"/>
      <c r="I6" s="55"/>
    </row>
    <row r="7" spans="1:26">
      <c r="A7" s="25" t="s">
        <v>37</v>
      </c>
      <c r="D7" s="57" t="s">
        <v>38</v>
      </c>
      <c r="E7" s="25"/>
      <c r="H7" s="54"/>
      <c r="I7" s="55"/>
    </row>
    <row r="8" spans="1:26">
      <c r="A8" s="66"/>
      <c r="B8" s="66"/>
      <c r="C8" s="66"/>
      <c r="D8" s="58" t="s">
        <v>39</v>
      </c>
      <c r="E8" s="25"/>
      <c r="H8" s="54"/>
      <c r="I8" s="55"/>
    </row>
    <row r="9" spans="1:26">
      <c r="A9" s="59" t="s">
        <v>40</v>
      </c>
      <c r="B9" s="421" t="str">
        <f>IF('Names of Bidder'!D8=0, "", 'Names of Bidder'!D8)</f>
        <v/>
      </c>
      <c r="C9" s="421"/>
      <c r="D9" s="58" t="s">
        <v>42</v>
      </c>
      <c r="E9" s="25"/>
      <c r="H9" s="54"/>
      <c r="I9" s="55"/>
    </row>
    <row r="10" spans="1:26">
      <c r="A10" s="59" t="s">
        <v>43</v>
      </c>
      <c r="B10" s="421" t="str">
        <f>IF('Names of Bidder'!D9=0, "", 'Names of Bidder'!D9)</f>
        <v/>
      </c>
      <c r="C10" s="421"/>
      <c r="D10" s="58" t="s">
        <v>44</v>
      </c>
      <c r="E10" s="25"/>
      <c r="H10" s="54"/>
      <c r="I10" s="55"/>
    </row>
    <row r="11" spans="1:26">
      <c r="B11" s="421" t="str">
        <f>IF('Names of Bidder'!D10=0, "", 'Names of Bidder'!D10)</f>
        <v/>
      </c>
      <c r="C11" s="421"/>
      <c r="D11" s="58" t="s">
        <v>45</v>
      </c>
      <c r="E11" s="25"/>
    </row>
    <row r="12" spans="1:26">
      <c r="A12" s="29"/>
      <c r="B12" s="421" t="str">
        <f>IF('Names of Bidder'!D11=0, "", 'Names of Bidder'!D11)</f>
        <v/>
      </c>
      <c r="C12" s="421"/>
      <c r="D12" s="58" t="s">
        <v>46</v>
      </c>
      <c r="E12" s="25"/>
    </row>
    <row r="13" spans="1:26">
      <c r="A13" s="26" t="s">
        <v>47</v>
      </c>
      <c r="B13" s="34"/>
      <c r="C13" s="34"/>
      <c r="D13" s="34"/>
    </row>
    <row r="14" spans="1:26" ht="57.6" customHeight="1">
      <c r="A14" s="467" t="s">
        <v>166</v>
      </c>
      <c r="B14" s="467"/>
      <c r="C14" s="467"/>
      <c r="D14" s="467"/>
      <c r="E14" s="467"/>
      <c r="F14" s="60"/>
      <c r="G14" s="60"/>
      <c r="H14" s="60"/>
    </row>
    <row r="15" spans="1:26" ht="15.75">
      <c r="A15" s="29"/>
      <c r="B15" s="29"/>
      <c r="C15" s="29"/>
      <c r="D15" s="29"/>
      <c r="E15" s="29"/>
      <c r="F15" s="60"/>
      <c r="G15" s="60"/>
      <c r="H15" s="60"/>
    </row>
    <row r="16" spans="1:26" ht="42.75">
      <c r="A16" s="69" t="s">
        <v>150</v>
      </c>
      <c r="B16" s="69" t="s">
        <v>167</v>
      </c>
      <c r="C16" s="473" t="s">
        <v>168</v>
      </c>
      <c r="D16" s="473"/>
      <c r="E16" s="69" t="s">
        <v>169</v>
      </c>
      <c r="F16" s="60"/>
      <c r="G16" s="60"/>
      <c r="H16" s="60"/>
    </row>
    <row r="17" spans="1:8" ht="50.1" customHeight="1">
      <c r="A17" s="71"/>
      <c r="B17" s="71"/>
      <c r="C17" s="476"/>
      <c r="D17" s="477"/>
      <c r="E17" s="71"/>
      <c r="F17" s="60"/>
      <c r="G17" s="60"/>
      <c r="H17" s="60"/>
    </row>
    <row r="18" spans="1:8" ht="50.1" customHeight="1">
      <c r="A18" s="71"/>
      <c r="B18" s="71"/>
      <c r="C18" s="476"/>
      <c r="D18" s="477"/>
      <c r="E18" s="71"/>
      <c r="F18" s="60"/>
      <c r="G18" s="60"/>
      <c r="H18" s="60"/>
    </row>
    <row r="19" spans="1:8" ht="50.1" customHeight="1">
      <c r="A19" s="71"/>
      <c r="B19" s="71"/>
      <c r="C19" s="478"/>
      <c r="D19" s="478"/>
      <c r="E19" s="71"/>
      <c r="F19" s="60"/>
      <c r="G19" s="60"/>
      <c r="H19" s="60"/>
    </row>
    <row r="20" spans="1:8" ht="50.1" customHeight="1">
      <c r="A20" s="71"/>
      <c r="B20" s="71"/>
      <c r="C20" s="478"/>
      <c r="D20" s="478"/>
      <c r="E20" s="71"/>
      <c r="F20" s="72"/>
      <c r="G20" s="72"/>
      <c r="H20" s="73" t="b">
        <v>1</v>
      </c>
    </row>
    <row r="21" spans="1:8" ht="50.1" customHeight="1">
      <c r="A21" s="71"/>
      <c r="B21" s="71"/>
      <c r="C21" s="478"/>
      <c r="D21" s="478"/>
      <c r="E21" s="71"/>
      <c r="F21" s="72"/>
      <c r="G21" s="72"/>
      <c r="H21" s="67"/>
    </row>
    <row r="22" spans="1:8" ht="15.75">
      <c r="D22" s="29"/>
      <c r="E22" s="29"/>
      <c r="F22" s="60"/>
      <c r="G22" s="60"/>
      <c r="H22" s="60"/>
    </row>
    <row r="23" spans="1:8" s="30" customFormat="1" ht="60.6" customHeight="1">
      <c r="A23" s="463" t="s">
        <v>170</v>
      </c>
      <c r="B23" s="463"/>
      <c r="C23" s="463"/>
      <c r="D23" s="463"/>
      <c r="E23" s="463"/>
      <c r="F23" s="60"/>
      <c r="G23" s="60"/>
      <c r="H23" s="60"/>
    </row>
    <row r="24" spans="1:8" s="30" customFormat="1" ht="91.9" customHeight="1">
      <c r="A24" s="463" t="s">
        <v>171</v>
      </c>
      <c r="B24" s="463"/>
      <c r="C24" s="463"/>
      <c r="D24" s="463"/>
      <c r="E24" s="463"/>
      <c r="F24" s="60"/>
      <c r="G24" s="60"/>
      <c r="H24" s="60"/>
    </row>
    <row r="25" spans="1:8" s="30" customFormat="1" ht="15.75">
      <c r="A25" s="74"/>
      <c r="B25" s="74"/>
      <c r="C25" s="74"/>
      <c r="D25" s="65"/>
      <c r="E25" s="74"/>
      <c r="F25" s="60"/>
      <c r="G25" s="60"/>
      <c r="H25" s="60"/>
    </row>
    <row r="26" spans="1:8" ht="15">
      <c r="A26" s="77" t="s">
        <v>34</v>
      </c>
      <c r="B26" s="78" t="str">
        <f>IF('Names of Bidder'!$D$20=0, "", 'Names of Bidder'!$D$20)</f>
        <v/>
      </c>
      <c r="D26" s="79" t="s">
        <v>49</v>
      </c>
      <c r="E26" s="80" t="str">
        <f>IF('Names of Bidder'!$D$17=0, "", 'Names of Bidder'!$D$17)</f>
        <v/>
      </c>
    </row>
    <row r="27" spans="1:8" ht="29.25" customHeight="1">
      <c r="A27" s="77" t="s">
        <v>35</v>
      </c>
      <c r="B27" s="78" t="str">
        <f>IF('Names of Bidder'!$D$21=0, "", 'Names of Bidder'!$D$21)</f>
        <v/>
      </c>
      <c r="D27" s="79" t="s">
        <v>50</v>
      </c>
      <c r="E27" s="80" t="str">
        <f>IF('Names of Bidder'!$D$18=0, "", 'Names of Bidder'!$D$18)</f>
        <v/>
      </c>
    </row>
    <row r="28" spans="1:8">
      <c r="D28" s="65"/>
    </row>
    <row r="29" spans="1:8">
      <c r="D29" s="65"/>
    </row>
    <row r="30" spans="1:8" s="76" customFormat="1">
      <c r="A30" s="25" t="str">
        <f>A1</f>
        <v>Package No.: N2JM/C&amp;M/CS/26(26)</v>
      </c>
      <c r="B30" s="25"/>
      <c r="C30" s="25"/>
      <c r="D30" s="25"/>
      <c r="E30" s="68" t="str">
        <f>"Annexure I to" &amp; E1</f>
        <v xml:space="preserve">Annexure I toAttachment-6 </v>
      </c>
      <c r="F30" s="75"/>
      <c r="G30" s="75"/>
      <c r="H30" s="75"/>
    </row>
    <row r="31" spans="1:8">
      <c r="A31" s="472"/>
      <c r="B31" s="472"/>
      <c r="C31" s="472"/>
      <c r="D31" s="472"/>
      <c r="E31" s="472"/>
    </row>
    <row r="32" spans="1:8">
      <c r="A32" s="420" t="str">
        <f>A5</f>
        <v>(Alternative, Deviations and Exceptions to the Provisions)</v>
      </c>
      <c r="B32" s="420"/>
      <c r="C32" s="420"/>
      <c r="D32" s="420"/>
      <c r="E32" s="420"/>
    </row>
    <row r="33" spans="1:5">
      <c r="A33" s="420" t="s">
        <v>172</v>
      </c>
      <c r="B33" s="420"/>
      <c r="C33" s="420"/>
      <c r="D33" s="420"/>
      <c r="E33" s="420"/>
    </row>
    <row r="35" spans="1:5" ht="42.75">
      <c r="A35" s="69" t="s">
        <v>150</v>
      </c>
      <c r="B35" s="69" t="s">
        <v>167</v>
      </c>
      <c r="C35" s="473" t="s">
        <v>168</v>
      </c>
      <c r="D35" s="473"/>
      <c r="E35" s="69" t="s">
        <v>169</v>
      </c>
    </row>
    <row r="36" spans="1:5" ht="33" customHeight="1">
      <c r="A36" s="71"/>
      <c r="B36" s="71"/>
      <c r="C36" s="476"/>
      <c r="D36" s="477"/>
      <c r="E36" s="71"/>
    </row>
    <row r="37" spans="1:5" ht="33" customHeight="1">
      <c r="A37" s="71"/>
      <c r="B37" s="71"/>
      <c r="C37" s="476"/>
      <c r="D37" s="477"/>
      <c r="E37" s="71"/>
    </row>
    <row r="38" spans="1:5" ht="33" customHeight="1">
      <c r="A38" s="71"/>
      <c r="B38" s="71"/>
      <c r="C38" s="476"/>
      <c r="D38" s="477"/>
      <c r="E38" s="71"/>
    </row>
    <row r="39" spans="1:5" ht="33" customHeight="1">
      <c r="A39" s="71"/>
      <c r="B39" s="71"/>
      <c r="C39" s="476"/>
      <c r="D39" s="477"/>
      <c r="E39" s="71"/>
    </row>
    <row r="40" spans="1:5" ht="33" customHeight="1">
      <c r="A40" s="71"/>
      <c r="B40" s="71"/>
      <c r="C40" s="476"/>
      <c r="D40" s="477"/>
      <c r="E40" s="71"/>
    </row>
    <row r="41" spans="1:5" ht="33" customHeight="1">
      <c r="A41" s="71"/>
      <c r="B41" s="71"/>
      <c r="C41" s="476"/>
      <c r="D41" s="477"/>
      <c r="E41" s="71"/>
    </row>
    <row r="42" spans="1:5" ht="33" customHeight="1">
      <c r="A42" s="71"/>
      <c r="B42" s="71"/>
      <c r="C42" s="476"/>
      <c r="D42" s="477"/>
      <c r="E42" s="71"/>
    </row>
    <row r="43" spans="1:5" ht="33" customHeight="1">
      <c r="A43" s="71"/>
      <c r="B43" s="71"/>
      <c r="C43" s="476"/>
      <c r="D43" s="477"/>
      <c r="E43" s="71"/>
    </row>
    <row r="44" spans="1:5" ht="33" customHeight="1">
      <c r="A44" s="71"/>
      <c r="B44" s="71"/>
      <c r="C44" s="476"/>
      <c r="D44" s="477"/>
      <c r="E44" s="71"/>
    </row>
    <row r="45" spans="1:5" ht="33" customHeight="1">
      <c r="A45" s="71"/>
      <c r="B45" s="71"/>
      <c r="C45" s="476"/>
      <c r="D45" s="477"/>
      <c r="E45" s="71"/>
    </row>
    <row r="46" spans="1:5" ht="20.100000000000001" customHeight="1"/>
    <row r="47" spans="1:5" ht="25.5" customHeight="1"/>
    <row r="48" spans="1:5" ht="15">
      <c r="A48" s="77" t="s">
        <v>34</v>
      </c>
      <c r="B48" s="78" t="str">
        <f>IF('Names of Bidder'!$D$20=0, "", 'Names of Bidder'!$D$20)</f>
        <v/>
      </c>
      <c r="D48" s="79" t="s">
        <v>49</v>
      </c>
      <c r="E48" s="80" t="str">
        <f>IF('Names of Bidder'!$D$17=0, "", 'Names of Bidder'!$D$17)</f>
        <v/>
      </c>
    </row>
    <row r="49" spans="1:5" ht="38.25" customHeight="1">
      <c r="A49" s="77" t="s">
        <v>35</v>
      </c>
      <c r="B49" s="78" t="str">
        <f>IF('Names of Bidder'!$D$21=0, "", 'Names of Bidder'!$D$21)</f>
        <v/>
      </c>
      <c r="D49" s="79" t="s">
        <v>50</v>
      </c>
      <c r="E49" s="80" t="str">
        <f>IF('Names of Bidder'!$D$18=0, "", 'Names of Bidder'!$D$18)</f>
        <v/>
      </c>
    </row>
    <row r="50" spans="1:5" ht="25.5" customHeight="1">
      <c r="D50" s="65"/>
    </row>
  </sheetData>
  <sheetProtection password="D8A0" sheet="1" formatColumns="0" formatRows="0" selectLockedCells="1"/>
  <customSheetViews>
    <customSheetView guid="{705A993D-5DF6-4963-9DB5-8F89E6445EBA}" showPageBreaks="1" showGridLines="0" fitToPage="1" printArea="1" hiddenColumns="1" view="pageBreakPreview" topLeftCell="A7">
      <selection activeCell="A17" sqref="A17"/>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fitToPage="1" printArea="1" hiddenColumns="1" view="pageBreakPreview">
      <selection activeCell="A17" sqref="A17"/>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fitToPage="1" printArea="1" hiddenColumns="1" view="pageBreakPreview">
      <selection activeCell="A17" sqref="A17"/>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7"/>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hiddenColumns="1" view="pageBreakPreview" topLeftCell="A25">
      <selection activeCell="A36" sqref="A36"/>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fitToPage="1" printArea="1" hiddenColumns="1" view="pageBreakPreview">
      <selection activeCell="A17" sqref="A17"/>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fitToPage="1" printArea="1" hiddenColumns="1" view="pageBreakPreview" topLeftCell="A7">
      <selection activeCell="A17" sqref="A17"/>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fitToPage="1" printArea="1" hiddenColumns="1" view="pageBreakPreview" topLeftCell="A16">
      <selection activeCell="C41" sqref="C41:D41"/>
      <pageMargins left="0" right="0" top="0" bottom="0" header="0" footer="0"/>
      <pageSetup orientation="portrait" r:id="rId15"/>
      <headerFooter alignWithMargins="0">
        <oddFooter>&amp;R&amp;"Book Antiqua,Bold"&amp;8 Page &amp;P of &amp;N</oddFooter>
      </headerFooter>
    </customSheetView>
  </customSheetViews>
  <mergeCells count="29">
    <mergeCell ref="C40:D40"/>
    <mergeCell ref="C43:D43"/>
    <mergeCell ref="C44:D44"/>
    <mergeCell ref="C45:D45"/>
    <mergeCell ref="C41:D41"/>
    <mergeCell ref="C42:D42"/>
    <mergeCell ref="A3:E3"/>
    <mergeCell ref="A5:E5"/>
    <mergeCell ref="A14:E14"/>
    <mergeCell ref="B12:C12"/>
    <mergeCell ref="C39:D39"/>
    <mergeCell ref="C21:D21"/>
    <mergeCell ref="A23:E23"/>
    <mergeCell ref="A24:E24"/>
    <mergeCell ref="A33:E33"/>
    <mergeCell ref="C35:D35"/>
    <mergeCell ref="C36:D36"/>
    <mergeCell ref="C37:D37"/>
    <mergeCell ref="C38:D38"/>
    <mergeCell ref="A32:E32"/>
    <mergeCell ref="C20:D20"/>
    <mergeCell ref="C18:D18"/>
    <mergeCell ref="A31:E31"/>
    <mergeCell ref="C17:D17"/>
    <mergeCell ref="B9:C9"/>
    <mergeCell ref="B10:C10"/>
    <mergeCell ref="B11:C11"/>
    <mergeCell ref="C19:D19"/>
    <mergeCell ref="C16:D16"/>
  </mergeCells>
  <phoneticPr fontId="3" type="noConversion"/>
  <conditionalFormatting sqref="A30:E30">
    <cfRule type="expression" dxfId="10" priority="2" stopIfTrue="1">
      <formula>$H$20=FALSE</formula>
    </cfRule>
  </conditionalFormatting>
  <conditionalFormatting sqref="A31:E47 A50:E50">
    <cfRule type="expression" dxfId="9" priority="4" stopIfTrue="1">
      <formula>$H$20=FALSE</formula>
    </cfRule>
  </conditionalFormatting>
  <conditionalFormatting sqref="A51:E51">
    <cfRule type="expression" dxfId="8" priority="3" stopIfTrue="1">
      <formula>$H$20="No"</formula>
    </cfRule>
  </conditionalFormatting>
  <printOptions horizontalCentered="1"/>
  <pageMargins left="1.25" right="0.7" top="1" bottom="0.7" header="0.34" footer="0.2"/>
  <pageSetup paperSize="9" scale="88" fitToWidth="2" fitToHeight="2" orientation="portrait" r:id="rId16"/>
  <headerFooter alignWithMargins="0">
    <oddFooter>&amp;R&amp;"Book Antiqua,Bold"&amp;8 Page &amp;P of &amp;N</oddFooter>
  </headerFooter>
  <rowBreaks count="1" manualBreakCount="1">
    <brk id="28" max="4" man="1"/>
  </rowBreaks>
  <drawing r:id="rId17"/>
  <legacyDrawing r:id="rId18"/>
  <mc:AlternateContent xmlns:mc="http://schemas.openxmlformats.org/markup-compatibility/2006">
    <mc:Choice Requires="x14">
      <controls>
        <mc:AlternateContent xmlns:mc="http://schemas.openxmlformats.org/markup-compatibility/2006">
          <mc:Choice Requires="x14">
            <control shapeId="10254" r:id="rId19" name="Check Box 14">
              <controlPr defaultSize="0" print="0" autoFill="0" autoLine="0" autoPict="0">
                <anchor moveWithCells="1">
                  <from>
                    <xdr:col>4</xdr:col>
                    <xdr:colOff>2238375</xdr:colOff>
                    <xdr:row>21</xdr:row>
                    <xdr:rowOff>95250</xdr:rowOff>
                  </from>
                  <to>
                    <xdr:col>4</xdr:col>
                    <xdr:colOff>2409825</xdr:colOff>
                    <xdr:row>22</xdr:row>
                    <xdr:rowOff>28575</xdr:rowOff>
                  </to>
                </anchor>
              </controlPr>
            </control>
          </mc:Choice>
        </mc:AlternateContent>
      </controls>
    </mc:Choice>
  </mc:AlternateConten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32">
    <tabColor indexed="39"/>
    <pageSetUpPr fitToPage="1"/>
  </sheetPr>
  <dimension ref="A1:K58"/>
  <sheetViews>
    <sheetView showGridLines="0" view="pageBreakPreview" zoomScaleNormal="100" zoomScaleSheetLayoutView="100" workbookViewId="0">
      <selection activeCell="A16" sqref="A16:I16"/>
    </sheetView>
  </sheetViews>
  <sheetFormatPr defaultRowHeight="14.25"/>
  <cols>
    <col min="1" max="1" width="12.140625" style="26" customWidth="1"/>
    <col min="2" max="2" width="18.42578125" style="26" customWidth="1"/>
    <col min="3" max="3" width="7.5703125" style="26" customWidth="1"/>
    <col min="4" max="4" width="8.42578125" style="26" customWidth="1"/>
    <col min="5" max="5" width="15.140625" style="26" bestFit="1" customWidth="1"/>
    <col min="6" max="7" width="9.140625" style="30"/>
    <col min="8" max="8" width="9" style="21" customWidth="1"/>
    <col min="9" max="9" width="20.42578125" style="21" customWidth="1"/>
    <col min="10" max="16384" width="9.140625" style="21"/>
  </cols>
  <sheetData>
    <row r="1" spans="1:9">
      <c r="A1" s="49" t="str">
        <f>Cover!B3</f>
        <v>Package No.: N2JM/C&amp;M/CS/26(26)</v>
      </c>
      <c r="B1" s="50"/>
      <c r="C1" s="50"/>
      <c r="D1" s="50"/>
      <c r="E1" s="51"/>
      <c r="F1" s="283"/>
      <c r="G1" s="283"/>
      <c r="H1" s="301"/>
      <c r="I1" s="51" t="str">
        <f>"Attachment-9 "</f>
        <v xml:space="preserve">Attachment-9 </v>
      </c>
    </row>
    <row r="3" spans="1:9" ht="54" customHeight="1">
      <c r="A3" s="419" t="str">
        <f>Cover!B2</f>
        <v>Supply &amp; Erection for diversion of Tower No. 48 of 220 kV S/C Salal-Jammu II Transmission Line.</v>
      </c>
      <c r="B3" s="419"/>
      <c r="C3" s="419"/>
      <c r="D3" s="419"/>
      <c r="E3" s="419"/>
      <c r="F3" s="419"/>
      <c r="G3" s="419"/>
      <c r="H3" s="419"/>
      <c r="I3" s="419"/>
    </row>
    <row r="4" spans="1:9">
      <c r="A4" s="28"/>
      <c r="G4" s="54"/>
      <c r="H4" s="55"/>
    </row>
    <row r="5" spans="1:9" s="35" customFormat="1">
      <c r="A5" s="420" t="s">
        <v>173</v>
      </c>
      <c r="B5" s="420"/>
      <c r="C5" s="420"/>
      <c r="D5" s="420"/>
      <c r="E5" s="420"/>
      <c r="F5" s="420"/>
      <c r="G5" s="420"/>
      <c r="H5" s="420"/>
      <c r="I5" s="420"/>
    </row>
    <row r="6" spans="1:9" s="35" customFormat="1">
      <c r="A6" s="29"/>
      <c r="B6" s="26"/>
      <c r="C6" s="26"/>
      <c r="D6" s="26"/>
      <c r="E6" s="26"/>
      <c r="F6" s="26"/>
      <c r="G6" s="26"/>
      <c r="H6" s="26"/>
    </row>
    <row r="7" spans="1:9" s="35" customFormat="1">
      <c r="A7" s="25" t="s">
        <v>37</v>
      </c>
      <c r="B7" s="26"/>
      <c r="C7" s="26"/>
      <c r="D7" s="26"/>
      <c r="E7" s="26"/>
      <c r="F7" s="57" t="s">
        <v>38</v>
      </c>
      <c r="G7" s="26"/>
      <c r="H7" s="26"/>
    </row>
    <row r="8" spans="1:9" s="35" customFormat="1">
      <c r="A8" s="66"/>
      <c r="B8" s="66"/>
      <c r="C8" s="22"/>
      <c r="D8" s="22"/>
      <c r="E8" s="66"/>
      <c r="F8" s="58" t="s">
        <v>39</v>
      </c>
      <c r="G8" s="26"/>
      <c r="H8" s="26"/>
    </row>
    <row r="9" spans="1:9" s="35" customFormat="1">
      <c r="A9" s="59" t="s">
        <v>40</v>
      </c>
      <c r="B9" s="421" t="str">
        <f>IF('[2]Names of Bidder'!$D$8=0, "", '[2]Names of Bidder'!$D$8)</f>
        <v/>
      </c>
      <c r="C9" s="421"/>
      <c r="D9" s="421"/>
      <c r="E9" s="227"/>
      <c r="F9" s="58" t="s">
        <v>42</v>
      </c>
      <c r="G9" s="26"/>
      <c r="H9" s="26"/>
    </row>
    <row r="10" spans="1:9" s="35" customFormat="1">
      <c r="A10" s="59" t="s">
        <v>43</v>
      </c>
      <c r="B10" s="421" t="str">
        <f>IF('[2]Names of Bidder'!$D$9=0, "", '[2]Names of Bidder'!$D$9)</f>
        <v/>
      </c>
      <c r="C10" s="421"/>
      <c r="D10" s="421"/>
      <c r="E10" s="227"/>
      <c r="F10" s="58" t="s">
        <v>44</v>
      </c>
      <c r="G10" s="26"/>
      <c r="H10" s="26"/>
    </row>
    <row r="11" spans="1:9" s="35" customFormat="1">
      <c r="A11" s="26"/>
      <c r="B11" s="421" t="str">
        <f>IF('[2]Names of Bidder'!$D$10=0, "", '[2]Names of Bidder'!$D$10)</f>
        <v/>
      </c>
      <c r="C11" s="421"/>
      <c r="D11" s="421"/>
      <c r="E11" s="227"/>
      <c r="F11" s="58" t="s">
        <v>45</v>
      </c>
      <c r="G11" s="26"/>
      <c r="H11" s="26"/>
    </row>
    <row r="12" spans="1:9" s="35" customFormat="1">
      <c r="A12" s="29"/>
      <c r="B12" s="421" t="str">
        <f>IF('[2]Names of Bidder'!$D$11=0, "", '[2]Names of Bidder'!$D$11)</f>
        <v/>
      </c>
      <c r="C12" s="421"/>
      <c r="D12" s="421"/>
      <c r="E12" s="227"/>
      <c r="F12" s="58" t="s">
        <v>46</v>
      </c>
      <c r="G12" s="26"/>
      <c r="H12" s="26"/>
    </row>
    <row r="13" spans="1:9" s="35" customFormat="1">
      <c r="A13" s="29"/>
      <c r="B13" s="85"/>
      <c r="C13" s="85"/>
      <c r="D13" s="85"/>
      <c r="E13" s="85"/>
      <c r="F13" s="26"/>
      <c r="G13" s="26"/>
      <c r="H13" s="26"/>
    </row>
    <row r="14" spans="1:9" s="35" customFormat="1">
      <c r="A14" s="26" t="s">
        <v>47</v>
      </c>
      <c r="B14" s="26"/>
      <c r="C14" s="26"/>
      <c r="D14" s="26"/>
      <c r="E14" s="26"/>
      <c r="F14" s="26"/>
      <c r="G14" s="26"/>
      <c r="H14" s="26"/>
    </row>
    <row r="15" spans="1:9" s="35" customFormat="1">
      <c r="A15" s="29"/>
      <c r="B15" s="26"/>
      <c r="C15" s="26"/>
      <c r="D15" s="26"/>
      <c r="E15" s="26"/>
      <c r="F15" s="26"/>
      <c r="G15" s="26"/>
      <c r="H15" s="26"/>
    </row>
    <row r="16" spans="1:9" s="35" customFormat="1" ht="82.5" customHeight="1">
      <c r="A16" s="479" t="str">
        <f>"We hereby declare that the following Work Completion Schedule shall be followed by us in furnishing and installation of the subject Package i.e., " &amp; A3 &amp; " for the period commencing from the effective date of Contract to us :"</f>
        <v>We hereby declare that the following Work Completion Schedule shall be followed by us in furnishing and installation of the subject Package i.e., Supply &amp; Erection for diversion of Tower No. 48 of 220 kV S/C Salal-Jammu II Transmission Line. for the period commencing from the effective date of Contract to us :</v>
      </c>
      <c r="B16" s="479"/>
      <c r="C16" s="479"/>
      <c r="D16" s="479"/>
      <c r="E16" s="479"/>
      <c r="F16" s="479"/>
      <c r="G16" s="479"/>
      <c r="H16" s="479"/>
      <c r="I16" s="479"/>
    </row>
    <row r="17" spans="1:9" s="35" customFormat="1">
      <c r="A17" s="29"/>
      <c r="B17" s="29"/>
      <c r="C17" s="29"/>
      <c r="D17" s="29"/>
      <c r="E17" s="29"/>
      <c r="F17" s="29"/>
      <c r="G17" s="26"/>
      <c r="H17" s="26"/>
    </row>
    <row r="18" spans="1:9" s="35" customFormat="1">
      <c r="A18" s="468" t="s">
        <v>150</v>
      </c>
      <c r="B18" s="485" t="s">
        <v>174</v>
      </c>
      <c r="C18" s="486"/>
      <c r="D18" s="487"/>
      <c r="E18" s="473" t="s">
        <v>175</v>
      </c>
      <c r="F18" s="473"/>
      <c r="G18" s="473"/>
      <c r="H18" s="473"/>
      <c r="I18" s="473"/>
    </row>
    <row r="19" spans="1:9" s="35" customFormat="1">
      <c r="A19" s="484"/>
      <c r="B19" s="488"/>
      <c r="C19" s="472"/>
      <c r="D19" s="489"/>
      <c r="E19" s="473"/>
      <c r="F19" s="473"/>
      <c r="G19" s="473"/>
      <c r="H19" s="473"/>
      <c r="I19" s="473"/>
    </row>
    <row r="20" spans="1:9" s="35" customFormat="1">
      <c r="A20" s="469"/>
      <c r="B20" s="490"/>
      <c r="C20" s="491"/>
      <c r="D20" s="492"/>
      <c r="E20" s="300"/>
      <c r="F20" s="300"/>
      <c r="G20" s="69"/>
      <c r="H20" s="300"/>
      <c r="I20" s="69"/>
    </row>
    <row r="21" spans="1:9" s="35" customFormat="1">
      <c r="A21" s="382">
        <v>1</v>
      </c>
      <c r="B21" s="480" t="s">
        <v>176</v>
      </c>
      <c r="C21" s="480"/>
      <c r="D21" s="480"/>
      <c r="E21" s="473" t="s">
        <v>177</v>
      </c>
      <c r="F21" s="473"/>
      <c r="G21" s="473"/>
      <c r="H21" s="473"/>
      <c r="I21" s="473"/>
    </row>
    <row r="22" spans="1:9" s="35" customFormat="1">
      <c r="A22" s="382"/>
      <c r="B22" s="481" t="s">
        <v>178</v>
      </c>
      <c r="C22" s="481"/>
      <c r="D22" s="481"/>
      <c r="E22" s="473"/>
      <c r="F22" s="473"/>
      <c r="G22" s="473"/>
      <c r="H22" s="473"/>
      <c r="I22" s="473"/>
    </row>
    <row r="23" spans="1:9" s="35" customFormat="1">
      <c r="A23" s="382"/>
      <c r="B23" s="482" t="s">
        <v>179</v>
      </c>
      <c r="C23" s="482"/>
      <c r="D23" s="482"/>
      <c r="E23" s="473"/>
      <c r="F23" s="473"/>
      <c r="G23" s="473"/>
      <c r="H23" s="473"/>
      <c r="I23" s="473"/>
    </row>
    <row r="24" spans="1:9" s="35" customFormat="1" ht="33.75" customHeight="1">
      <c r="A24" s="382">
        <v>2</v>
      </c>
      <c r="B24" s="480" t="s">
        <v>180</v>
      </c>
      <c r="C24" s="480"/>
      <c r="D24" s="480"/>
      <c r="E24" s="473"/>
      <c r="F24" s="473"/>
      <c r="G24" s="473"/>
      <c r="H24" s="473"/>
      <c r="I24" s="473"/>
    </row>
    <row r="25" spans="1:9" s="35" customFormat="1">
      <c r="A25" s="382"/>
      <c r="B25" s="481" t="s">
        <v>178</v>
      </c>
      <c r="C25" s="481"/>
      <c r="D25" s="481"/>
      <c r="E25" s="473"/>
      <c r="F25" s="473"/>
      <c r="G25" s="473"/>
      <c r="H25" s="473"/>
      <c r="I25" s="473"/>
    </row>
    <row r="26" spans="1:9" s="35" customFormat="1">
      <c r="A26" s="382"/>
      <c r="B26" s="482" t="s">
        <v>179</v>
      </c>
      <c r="C26" s="482"/>
      <c r="D26" s="482"/>
      <c r="E26" s="473"/>
      <c r="F26" s="473"/>
      <c r="G26" s="473"/>
      <c r="H26" s="473"/>
      <c r="I26" s="473"/>
    </row>
    <row r="27" spans="1:9" s="35" customFormat="1">
      <c r="A27" s="382">
        <v>3</v>
      </c>
      <c r="B27" s="480" t="s">
        <v>181</v>
      </c>
      <c r="C27" s="480"/>
      <c r="D27" s="480"/>
      <c r="E27" s="473"/>
      <c r="F27" s="473"/>
      <c r="G27" s="473"/>
      <c r="H27" s="473"/>
      <c r="I27" s="473"/>
    </row>
    <row r="28" spans="1:9" s="35" customFormat="1">
      <c r="A28" s="382"/>
      <c r="B28" s="481" t="s">
        <v>178</v>
      </c>
      <c r="C28" s="481"/>
      <c r="D28" s="481"/>
      <c r="E28" s="473"/>
      <c r="F28" s="473"/>
      <c r="G28" s="473"/>
      <c r="H28" s="473"/>
      <c r="I28" s="473"/>
    </row>
    <row r="29" spans="1:9" s="35" customFormat="1">
      <c r="A29" s="382"/>
      <c r="B29" s="482" t="s">
        <v>179</v>
      </c>
      <c r="C29" s="482"/>
      <c r="D29" s="482"/>
      <c r="E29" s="473"/>
      <c r="F29" s="473"/>
      <c r="G29" s="473"/>
      <c r="H29" s="473"/>
      <c r="I29" s="473"/>
    </row>
    <row r="30" spans="1:9" s="35" customFormat="1">
      <c r="A30" s="382">
        <v>4</v>
      </c>
      <c r="B30" s="480" t="s">
        <v>182</v>
      </c>
      <c r="C30" s="480"/>
      <c r="D30" s="480"/>
      <c r="E30" s="473"/>
      <c r="F30" s="473"/>
      <c r="G30" s="473"/>
      <c r="H30" s="473"/>
      <c r="I30" s="473"/>
    </row>
    <row r="31" spans="1:9" s="35" customFormat="1">
      <c r="A31" s="382"/>
      <c r="B31" s="481" t="s">
        <v>178</v>
      </c>
      <c r="C31" s="481"/>
      <c r="D31" s="481"/>
      <c r="E31" s="473"/>
      <c r="F31" s="473"/>
      <c r="G31" s="473"/>
      <c r="H31" s="473"/>
      <c r="I31" s="473"/>
    </row>
    <row r="32" spans="1:9" s="35" customFormat="1">
      <c r="A32" s="382"/>
      <c r="B32" s="482" t="s">
        <v>179</v>
      </c>
      <c r="C32" s="482"/>
      <c r="D32" s="482"/>
      <c r="E32" s="473"/>
      <c r="F32" s="473"/>
      <c r="G32" s="473"/>
      <c r="H32" s="473"/>
      <c r="I32" s="473"/>
    </row>
    <row r="33" spans="1:9" s="35" customFormat="1">
      <c r="A33" s="382">
        <v>5</v>
      </c>
      <c r="B33" s="480" t="s">
        <v>183</v>
      </c>
      <c r="C33" s="480"/>
      <c r="D33" s="480"/>
      <c r="E33" s="473"/>
      <c r="F33" s="473"/>
      <c r="G33" s="473"/>
      <c r="H33" s="473"/>
      <c r="I33" s="473"/>
    </row>
    <row r="34" spans="1:9" s="35" customFormat="1">
      <c r="A34" s="382"/>
      <c r="B34" s="481" t="s">
        <v>178</v>
      </c>
      <c r="C34" s="481"/>
      <c r="D34" s="481"/>
      <c r="E34" s="473"/>
      <c r="F34" s="473"/>
      <c r="G34" s="473"/>
      <c r="H34" s="473"/>
      <c r="I34" s="473"/>
    </row>
    <row r="35" spans="1:9" s="35" customFormat="1">
      <c r="A35" s="382"/>
      <c r="B35" s="482" t="s">
        <v>179</v>
      </c>
      <c r="C35" s="482"/>
      <c r="D35" s="482"/>
      <c r="E35" s="473"/>
      <c r="F35" s="473"/>
      <c r="G35" s="473"/>
      <c r="H35" s="473"/>
      <c r="I35" s="473"/>
    </row>
    <row r="36" spans="1:9" s="35" customFormat="1">
      <c r="A36" s="81">
        <v>6</v>
      </c>
      <c r="B36" s="483" t="s">
        <v>184</v>
      </c>
      <c r="C36" s="483"/>
      <c r="D36" s="483"/>
      <c r="E36" s="473"/>
      <c r="F36" s="473"/>
      <c r="G36" s="473"/>
      <c r="H36" s="473"/>
      <c r="I36" s="473"/>
    </row>
    <row r="37" spans="1:9" s="35" customFormat="1">
      <c r="A37" s="382">
        <v>7</v>
      </c>
      <c r="B37" s="480" t="s">
        <v>185</v>
      </c>
      <c r="C37" s="480"/>
      <c r="D37" s="480"/>
      <c r="E37" s="473"/>
      <c r="F37" s="473"/>
      <c r="G37" s="473"/>
      <c r="H37" s="473"/>
      <c r="I37" s="473"/>
    </row>
    <row r="38" spans="1:9" s="35" customFormat="1">
      <c r="A38" s="382"/>
      <c r="B38" s="481" t="s">
        <v>178</v>
      </c>
      <c r="C38" s="481"/>
      <c r="D38" s="481"/>
      <c r="E38" s="473"/>
      <c r="F38" s="473"/>
      <c r="G38" s="473"/>
      <c r="H38" s="473"/>
      <c r="I38" s="473"/>
    </row>
    <row r="39" spans="1:9" s="35" customFormat="1">
      <c r="A39" s="382"/>
      <c r="B39" s="482" t="s">
        <v>179</v>
      </c>
      <c r="C39" s="482"/>
      <c r="D39" s="482"/>
      <c r="E39" s="473"/>
      <c r="F39" s="473"/>
      <c r="G39" s="473"/>
      <c r="H39" s="473"/>
      <c r="I39" s="473"/>
    </row>
    <row r="40" spans="1:9" s="35" customFormat="1">
      <c r="A40" s="382">
        <v>8</v>
      </c>
      <c r="B40" s="480" t="s">
        <v>186</v>
      </c>
      <c r="C40" s="480"/>
      <c r="D40" s="480"/>
      <c r="E40" s="473"/>
      <c r="F40" s="473"/>
      <c r="G40" s="473"/>
      <c r="H40" s="473"/>
      <c r="I40" s="473"/>
    </row>
    <row r="41" spans="1:9" s="35" customFormat="1">
      <c r="A41" s="382"/>
      <c r="B41" s="481" t="s">
        <v>178</v>
      </c>
      <c r="C41" s="481"/>
      <c r="D41" s="481"/>
      <c r="E41" s="473"/>
      <c r="F41" s="473"/>
      <c r="G41" s="473"/>
      <c r="H41" s="473"/>
      <c r="I41" s="473"/>
    </row>
    <row r="42" spans="1:9" s="35" customFormat="1">
      <c r="A42" s="382"/>
      <c r="B42" s="482" t="s">
        <v>179</v>
      </c>
      <c r="C42" s="482"/>
      <c r="D42" s="482"/>
      <c r="E42" s="473"/>
      <c r="F42" s="473"/>
      <c r="G42" s="473"/>
      <c r="H42" s="473"/>
      <c r="I42" s="473"/>
    </row>
    <row r="43" spans="1:9" s="35" customFormat="1">
      <c r="A43" s="382">
        <v>9</v>
      </c>
      <c r="B43" s="480" t="s">
        <v>187</v>
      </c>
      <c r="C43" s="480"/>
      <c r="D43" s="480"/>
      <c r="E43" s="473"/>
      <c r="F43" s="473"/>
      <c r="G43" s="473"/>
      <c r="H43" s="473"/>
      <c r="I43" s="473"/>
    </row>
    <row r="44" spans="1:9" s="35" customFormat="1">
      <c r="A44" s="382"/>
      <c r="B44" s="481" t="s">
        <v>178</v>
      </c>
      <c r="C44" s="481"/>
      <c r="D44" s="481"/>
      <c r="E44" s="473"/>
      <c r="F44" s="473"/>
      <c r="G44" s="473"/>
      <c r="H44" s="473"/>
      <c r="I44" s="473"/>
    </row>
    <row r="45" spans="1:9" s="35" customFormat="1">
      <c r="A45" s="382"/>
      <c r="B45" s="482" t="s">
        <v>179</v>
      </c>
      <c r="C45" s="482"/>
      <c r="D45" s="482"/>
      <c r="E45" s="473"/>
      <c r="F45" s="473"/>
      <c r="G45" s="473"/>
      <c r="H45" s="473"/>
      <c r="I45" s="473"/>
    </row>
    <row r="46" spans="1:9" s="30" customFormat="1">
      <c r="A46" s="420"/>
      <c r="B46" s="420"/>
      <c r="C46" s="420"/>
      <c r="D46" s="420"/>
      <c r="E46" s="420"/>
      <c r="H46" s="21"/>
    </row>
    <row r="47" spans="1:9" s="30" customFormat="1">
      <c r="A47" s="77" t="s">
        <v>34</v>
      </c>
      <c r="B47" s="88" t="str">
        <f>IF('Names of Bidder'!$D$20=0, "", 'Names of Bidder'!$D$20)</f>
        <v/>
      </c>
      <c r="C47" s="26"/>
      <c r="D47" s="79"/>
      <c r="E47" s="79" t="s">
        <v>49</v>
      </c>
      <c r="F47" s="89" t="str">
        <f>IF('Names of Bidder'!$D$17=0, "", 'Names of Bidder'!$D$17)</f>
        <v/>
      </c>
      <c r="H47" s="21"/>
    </row>
    <row r="48" spans="1:9" s="30" customFormat="1">
      <c r="A48" s="77" t="s">
        <v>35</v>
      </c>
      <c r="B48" s="88" t="str">
        <f>IF('Names of Bidder'!$D$21=0, "", 'Names of Bidder'!$D$21)</f>
        <v/>
      </c>
      <c r="C48" s="26"/>
      <c r="D48" s="79"/>
      <c r="E48" s="79" t="s">
        <v>50</v>
      </c>
      <c r="F48" s="89" t="str">
        <f>IF('Names of Bidder'!$D$18=0, "", 'Names of Bidder'!$D$18)</f>
        <v/>
      </c>
      <c r="H48" s="21"/>
    </row>
    <row r="49" spans="1:11" s="30" customFormat="1">
      <c r="A49" s="26"/>
      <c r="B49" s="26"/>
      <c r="C49" s="26"/>
      <c r="D49" s="65"/>
      <c r="E49" s="26"/>
      <c r="H49" s="21"/>
    </row>
    <row r="50" spans="1:11" s="35" customFormat="1" ht="41.25" customHeight="1">
      <c r="A50" s="77" t="s">
        <v>17</v>
      </c>
      <c r="B50" s="479" t="s">
        <v>188</v>
      </c>
      <c r="C50" s="479"/>
      <c r="D50" s="479"/>
      <c r="E50" s="479"/>
      <c r="F50" s="479"/>
      <c r="G50" s="479"/>
      <c r="H50" s="479"/>
      <c r="I50" s="479"/>
      <c r="J50" s="34"/>
      <c r="K50" s="34"/>
    </row>
    <row r="51" spans="1:11" s="30" customFormat="1">
      <c r="A51" s="48"/>
      <c r="B51" s="26"/>
      <c r="C51" s="26"/>
      <c r="D51" s="26"/>
      <c r="E51" s="26"/>
      <c r="H51" s="21"/>
    </row>
    <row r="54" spans="1:11" s="30" customFormat="1">
      <c r="A54" s="48"/>
      <c r="B54" s="26"/>
      <c r="C54" s="26"/>
      <c r="D54" s="26"/>
      <c r="E54" s="26"/>
      <c r="H54" s="21"/>
    </row>
    <row r="56" spans="1:11" s="26" customFormat="1">
      <c r="A56" s="48"/>
      <c r="F56" s="30"/>
      <c r="G56" s="30"/>
      <c r="H56" s="21"/>
    </row>
    <row r="58" spans="1:11" s="26" customFormat="1">
      <c r="A58" s="48"/>
      <c r="F58" s="30"/>
      <c r="G58" s="30"/>
      <c r="H58" s="21"/>
    </row>
  </sheetData>
  <sheetProtection password="D8A0" sheet="1" formatColumns="0" formatRows="0" selectLockedCells="1"/>
  <mergeCells count="46">
    <mergeCell ref="B9:D9"/>
    <mergeCell ref="B10:D10"/>
    <mergeCell ref="B11:D11"/>
    <mergeCell ref="B12:D12"/>
    <mergeCell ref="A46:E46"/>
    <mergeCell ref="A16:I16"/>
    <mergeCell ref="A18:A20"/>
    <mergeCell ref="B18:D20"/>
    <mergeCell ref="E18:I19"/>
    <mergeCell ref="A21:A23"/>
    <mergeCell ref="B21:D21"/>
    <mergeCell ref="E21:I45"/>
    <mergeCell ref="B22:D22"/>
    <mergeCell ref="B23:D23"/>
    <mergeCell ref="A24:A26"/>
    <mergeCell ref="B24:D24"/>
    <mergeCell ref="B25:D25"/>
    <mergeCell ref="B26:D26"/>
    <mergeCell ref="A27:A29"/>
    <mergeCell ref="B27:D27"/>
    <mergeCell ref="A37:A39"/>
    <mergeCell ref="B37:D37"/>
    <mergeCell ref="B38:D38"/>
    <mergeCell ref="B39:D39"/>
    <mergeCell ref="B28:D28"/>
    <mergeCell ref="B29:D29"/>
    <mergeCell ref="A30:A32"/>
    <mergeCell ref="B30:D30"/>
    <mergeCell ref="B31:D31"/>
    <mergeCell ref="B32:D32"/>
    <mergeCell ref="A3:I3"/>
    <mergeCell ref="A5:I5"/>
    <mergeCell ref="B50:I50"/>
    <mergeCell ref="A40:A42"/>
    <mergeCell ref="B40:D40"/>
    <mergeCell ref="B41:D41"/>
    <mergeCell ref="B42:D42"/>
    <mergeCell ref="A43:A45"/>
    <mergeCell ref="B43:D43"/>
    <mergeCell ref="B44:D44"/>
    <mergeCell ref="B45:D45"/>
    <mergeCell ref="A33:A35"/>
    <mergeCell ref="B33:D33"/>
    <mergeCell ref="B34:D34"/>
    <mergeCell ref="B35:D35"/>
    <mergeCell ref="B36:D36"/>
  </mergeCells>
  <printOptions horizontalCentered="1"/>
  <pageMargins left="1.25" right="0.7" top="1" bottom="0.7" header="0.34" footer="0.35"/>
  <pageSetup paperSize="9" scale="82" orientation="portrait" r:id="rId1"/>
  <headerFooter alignWithMargins="0">
    <oddFooter>&amp;R&amp;"Book Antiqua,Bold"&amp;8 Page &amp;P of &amp;N</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4">
    <tabColor indexed="14"/>
    <pageSetUpPr fitToPage="1"/>
  </sheetPr>
  <dimension ref="A1:Z161"/>
  <sheetViews>
    <sheetView showGridLines="0" view="pageBreakPreview" zoomScaleNormal="100" zoomScaleSheetLayoutView="100" workbookViewId="0">
      <selection activeCell="B19" sqref="B19:C19"/>
    </sheetView>
  </sheetViews>
  <sheetFormatPr defaultRowHeight="14.25"/>
  <cols>
    <col min="1" max="1" width="12.140625" style="26" customWidth="1"/>
    <col min="2" max="2" width="30.7109375" style="26" customWidth="1"/>
    <col min="3" max="3" width="19.140625" style="26" customWidth="1"/>
    <col min="4" max="4" width="18.85546875" style="26" customWidth="1"/>
    <col min="5" max="5" width="20.42578125" style="26" customWidth="1"/>
    <col min="6" max="8" width="9.140625" style="26"/>
    <col min="9" max="16384" width="9.140625" style="35"/>
  </cols>
  <sheetData>
    <row r="1" spans="1:26">
      <c r="A1" s="49" t="str">
        <f>Cover!B3</f>
        <v>Package No.: N2JM/C&amp;M/CS/26(26)</v>
      </c>
      <c r="B1" s="50"/>
      <c r="C1" s="50"/>
      <c r="D1" s="50"/>
      <c r="E1" s="51" t="str">
        <f>"Attachment-11 "</f>
        <v xml:space="preserve">Attachment-11 </v>
      </c>
    </row>
    <row r="2" spans="1:26">
      <c r="Z2" s="229" t="e">
        <f>#REF!</f>
        <v>#REF!</v>
      </c>
    </row>
    <row r="3" spans="1:26" ht="66.75" customHeight="1">
      <c r="A3" s="419" t="str">
        <f>Cover!B2</f>
        <v>Supply &amp; Erection for diversion of Tower No. 48 of 220 kV S/C Salal-Jammu II Transmission Line.</v>
      </c>
      <c r="B3" s="419"/>
      <c r="C3" s="419"/>
      <c r="D3" s="419"/>
      <c r="E3" s="419"/>
      <c r="F3" s="230"/>
      <c r="G3" s="230"/>
      <c r="H3" s="230"/>
    </row>
    <row r="4" spans="1:26">
      <c r="A4" s="28"/>
      <c r="H4" s="54"/>
      <c r="I4" s="55"/>
    </row>
    <row r="5" spans="1:26">
      <c r="A5" s="420" t="s">
        <v>189</v>
      </c>
      <c r="B5" s="420"/>
      <c r="C5" s="420"/>
      <c r="D5" s="420"/>
      <c r="E5" s="420"/>
      <c r="F5" s="25"/>
      <c r="H5" s="54"/>
      <c r="I5" s="55"/>
    </row>
    <row r="6" spans="1:26">
      <c r="A6" s="29"/>
      <c r="H6" s="54"/>
      <c r="I6" s="55"/>
    </row>
    <row r="7" spans="1:26">
      <c r="A7" s="25" t="s">
        <v>37</v>
      </c>
      <c r="D7" s="57" t="s">
        <v>38</v>
      </c>
      <c r="E7" s="35"/>
      <c r="H7" s="54"/>
      <c r="I7" s="55"/>
    </row>
    <row r="8" spans="1:26">
      <c r="A8" s="66"/>
      <c r="B8" s="66"/>
      <c r="C8" s="66"/>
      <c r="D8" s="58" t="s">
        <v>39</v>
      </c>
      <c r="E8" s="35"/>
      <c r="H8" s="54"/>
      <c r="I8" s="55"/>
    </row>
    <row r="9" spans="1:26">
      <c r="A9" s="59" t="s">
        <v>40</v>
      </c>
      <c r="B9" s="227" t="str">
        <f>IF('Names of Bidder'!D8=0, "", 'Names of Bidder'!D8)</f>
        <v/>
      </c>
      <c r="C9" s="227"/>
      <c r="D9" s="58" t="s">
        <v>42</v>
      </c>
      <c r="E9" s="35"/>
      <c r="H9" s="54"/>
      <c r="I9" s="55"/>
    </row>
    <row r="10" spans="1:26">
      <c r="A10" s="59" t="s">
        <v>43</v>
      </c>
      <c r="B10" s="227" t="str">
        <f>IF('Names of Bidder'!D9=0, "", 'Names of Bidder'!D9)</f>
        <v/>
      </c>
      <c r="C10" s="227"/>
      <c r="D10" s="58" t="s">
        <v>44</v>
      </c>
      <c r="E10" s="35"/>
      <c r="H10" s="54"/>
      <c r="I10" s="55"/>
    </row>
    <row r="11" spans="1:26">
      <c r="B11" s="227" t="str">
        <f>IF('Names of Bidder'!D10=0, "", 'Names of Bidder'!D10)</f>
        <v/>
      </c>
      <c r="C11" s="227"/>
      <c r="D11" s="58" t="s">
        <v>45</v>
      </c>
      <c r="E11" s="35"/>
    </row>
    <row r="12" spans="1:26">
      <c r="A12" s="29"/>
      <c r="B12" s="227" t="str">
        <f>IF('Names of Bidder'!D11=0, "", 'Names of Bidder'!D11)</f>
        <v/>
      </c>
      <c r="C12" s="227"/>
      <c r="D12" s="58" t="s">
        <v>46</v>
      </c>
      <c r="E12" s="35"/>
    </row>
    <row r="13" spans="1:26">
      <c r="A13" s="26" t="s">
        <v>47</v>
      </c>
    </row>
    <row r="14" spans="1:26">
      <c r="A14" s="29"/>
    </row>
    <row r="15" spans="1:26" ht="96" customHeight="1">
      <c r="A15" s="379" t="s">
        <v>190</v>
      </c>
      <c r="B15" s="379"/>
      <c r="C15" s="379"/>
      <c r="D15" s="379"/>
      <c r="E15" s="379"/>
    </row>
    <row r="16" spans="1:26" ht="37.5" customHeight="1">
      <c r="A16" s="379" t="s">
        <v>191</v>
      </c>
      <c r="B16" s="379"/>
      <c r="C16" s="379"/>
      <c r="D16" s="379"/>
      <c r="E16" s="379"/>
    </row>
    <row r="17" spans="1:8">
      <c r="A17" s="29"/>
      <c r="B17" s="29"/>
      <c r="C17" s="29"/>
      <c r="D17" s="29"/>
      <c r="E17" s="29"/>
    </row>
    <row r="18" spans="1:8" s="26" customFormat="1" ht="57">
      <c r="A18" s="69" t="s">
        <v>150</v>
      </c>
      <c r="B18" s="473" t="s">
        <v>192</v>
      </c>
      <c r="C18" s="473"/>
      <c r="D18" s="69" t="s">
        <v>193</v>
      </c>
      <c r="E18" s="69" t="s">
        <v>194</v>
      </c>
    </row>
    <row r="19" spans="1:8" ht="33" customHeight="1">
      <c r="A19" s="81">
        <v>1</v>
      </c>
      <c r="B19" s="493"/>
      <c r="C19" s="493"/>
      <c r="D19" s="109"/>
      <c r="E19" s="109"/>
    </row>
    <row r="20" spans="1:8" ht="33" customHeight="1">
      <c r="A20" s="81">
        <v>2</v>
      </c>
      <c r="B20" s="493"/>
      <c r="C20" s="493"/>
      <c r="D20" s="109"/>
      <c r="E20" s="109"/>
    </row>
    <row r="21" spans="1:8" ht="33" customHeight="1">
      <c r="A21" s="81">
        <v>3</v>
      </c>
      <c r="B21" s="493"/>
      <c r="C21" s="493"/>
      <c r="D21" s="109"/>
      <c r="E21" s="109"/>
    </row>
    <row r="22" spans="1:8" ht="33" customHeight="1">
      <c r="A22" s="81">
        <v>4</v>
      </c>
      <c r="B22" s="493"/>
      <c r="C22" s="493"/>
      <c r="D22" s="109"/>
      <c r="E22" s="109"/>
    </row>
    <row r="23" spans="1:8" ht="33" customHeight="1">
      <c r="A23" s="81">
        <v>5</v>
      </c>
      <c r="B23" s="493"/>
      <c r="C23" s="493"/>
      <c r="D23" s="109"/>
      <c r="E23" s="109"/>
    </row>
    <row r="24" spans="1:8" ht="33" customHeight="1">
      <c r="A24" s="81">
        <v>6</v>
      </c>
      <c r="B24" s="493"/>
      <c r="C24" s="493"/>
      <c r="D24" s="109"/>
      <c r="E24" s="109"/>
    </row>
    <row r="25" spans="1:8">
      <c r="A25" s="29"/>
      <c r="B25" s="29"/>
      <c r="C25" s="29"/>
      <c r="D25" s="29"/>
      <c r="E25" s="29"/>
    </row>
    <row r="26" spans="1:8" ht="58.5" customHeight="1">
      <c r="A26" s="379" t="s">
        <v>195</v>
      </c>
      <c r="B26" s="379"/>
      <c r="C26" s="379"/>
      <c r="D26" s="379"/>
      <c r="E26" s="379"/>
    </row>
    <row r="27" spans="1:8" ht="52.5" customHeight="1">
      <c r="A27" s="379" t="s">
        <v>196</v>
      </c>
      <c r="B27" s="379"/>
      <c r="C27" s="379"/>
      <c r="D27" s="379"/>
      <c r="E27" s="379"/>
    </row>
    <row r="28" spans="1:8" ht="61.5" customHeight="1">
      <c r="A28" s="379" t="s">
        <v>197</v>
      </c>
      <c r="B28" s="379"/>
      <c r="C28" s="379"/>
      <c r="D28" s="379"/>
      <c r="E28" s="379"/>
    </row>
    <row r="29" spans="1:8" s="231" customFormat="1">
      <c r="A29" s="26"/>
      <c r="B29" s="26"/>
      <c r="C29" s="65"/>
      <c r="D29" s="26"/>
      <c r="E29" s="26"/>
      <c r="F29" s="58"/>
      <c r="G29" s="58"/>
      <c r="H29" s="58"/>
    </row>
    <row r="30" spans="1:8" s="231" customFormat="1">
      <c r="A30" s="77" t="s">
        <v>34</v>
      </c>
      <c r="B30" s="88" t="str">
        <f>IF('Names of Bidder'!$D$20=0, "", 'Names of Bidder'!$D$20)</f>
        <v/>
      </c>
      <c r="C30" s="79" t="s">
        <v>49</v>
      </c>
      <c r="D30" s="89" t="str">
        <f>IF('Names of Bidder'!$D$17=0, "", 'Names of Bidder'!$D$17)</f>
        <v/>
      </c>
      <c r="E30" s="35"/>
    </row>
    <row r="31" spans="1:8" s="231" customFormat="1">
      <c r="A31" s="77" t="s">
        <v>35</v>
      </c>
      <c r="B31" s="88" t="str">
        <f>IF('Names of Bidder'!$D$21=0, "", 'Names of Bidder'!$D$21)</f>
        <v/>
      </c>
      <c r="C31" s="79" t="s">
        <v>50</v>
      </c>
      <c r="D31" s="89" t="str">
        <f>IF('Names of Bidder'!$D$18=0, "", 'Names of Bidder'!$D$18)</f>
        <v/>
      </c>
      <c r="E31" s="35"/>
    </row>
    <row r="32" spans="1:8" s="231" customFormat="1">
      <c r="A32" s="77"/>
      <c r="B32" s="88"/>
      <c r="C32" s="79"/>
      <c r="D32" s="89"/>
      <c r="E32" s="35"/>
    </row>
    <row r="33" spans="1:5" s="231" customFormat="1" ht="38.25" customHeight="1">
      <c r="A33" s="379" t="s">
        <v>198</v>
      </c>
      <c r="B33" s="379"/>
      <c r="C33" s="379"/>
      <c r="D33" s="379"/>
      <c r="E33" s="379"/>
    </row>
    <row r="34" spans="1:5" s="231" customFormat="1" ht="53.25" customHeight="1">
      <c r="A34" s="379" t="s">
        <v>199</v>
      </c>
      <c r="B34" s="379"/>
      <c r="C34" s="379"/>
      <c r="D34" s="379"/>
      <c r="E34" s="379"/>
    </row>
    <row r="35" spans="1:5" s="231" customFormat="1" ht="36.75" customHeight="1">
      <c r="A35" s="379" t="s">
        <v>200</v>
      </c>
      <c r="B35" s="379"/>
      <c r="C35" s="379"/>
      <c r="D35" s="379"/>
      <c r="E35" s="379"/>
    </row>
    <row r="36" spans="1:5" s="231" customFormat="1" ht="14.25" customHeight="1">
      <c r="A36" s="58"/>
      <c r="B36" s="82"/>
      <c r="C36" s="83"/>
      <c r="D36" s="83"/>
      <c r="E36" s="82"/>
    </row>
    <row r="37" spans="1:5" s="231" customFormat="1">
      <c r="A37" s="58"/>
      <c r="B37" s="58"/>
      <c r="C37" s="58"/>
    </row>
    <row r="38" spans="1:5" s="231" customFormat="1">
      <c r="A38" s="58"/>
      <c r="B38" s="58"/>
      <c r="C38" s="58"/>
    </row>
    <row r="39" spans="1:5" s="231" customFormat="1">
      <c r="A39" s="58"/>
      <c r="B39" s="58"/>
      <c r="C39" s="58"/>
    </row>
    <row r="40" spans="1:5" s="231" customFormat="1">
      <c r="A40" s="58"/>
      <c r="B40" s="58"/>
      <c r="C40" s="58"/>
    </row>
    <row r="41" spans="1:5" s="231" customFormat="1">
      <c r="A41" s="58"/>
      <c r="B41" s="58"/>
      <c r="C41" s="58"/>
    </row>
    <row r="42" spans="1:5" s="231" customFormat="1">
      <c r="A42" s="58"/>
      <c r="B42" s="58"/>
      <c r="C42" s="58"/>
    </row>
    <row r="43" spans="1:5" s="231" customFormat="1">
      <c r="A43" s="58"/>
      <c r="B43" s="58"/>
      <c r="C43" s="58"/>
    </row>
    <row r="44" spans="1:5" s="231" customFormat="1">
      <c r="A44" s="58"/>
      <c r="B44" s="58"/>
      <c r="C44" s="58"/>
    </row>
    <row r="45" spans="1:5" s="231" customFormat="1">
      <c r="A45" s="58"/>
      <c r="B45" s="58"/>
      <c r="C45" s="58"/>
    </row>
    <row r="46" spans="1:5" s="231" customFormat="1">
      <c r="A46" s="58"/>
      <c r="B46" s="58"/>
      <c r="C46" s="58"/>
    </row>
    <row r="47" spans="1:5" s="231" customFormat="1">
      <c r="A47" s="58"/>
      <c r="B47" s="58"/>
      <c r="C47" s="58"/>
    </row>
    <row r="48" spans="1:5" s="231" customFormat="1" ht="14.25" customHeight="1">
      <c r="A48" s="58"/>
      <c r="B48" s="58"/>
      <c r="C48" s="58"/>
    </row>
    <row r="49" spans="1:3" s="231" customFormat="1">
      <c r="A49" s="58"/>
      <c r="B49" s="58"/>
      <c r="C49" s="58"/>
    </row>
    <row r="50" spans="1:3" s="231" customFormat="1">
      <c r="A50" s="58"/>
      <c r="B50" s="58"/>
      <c r="C50" s="58"/>
    </row>
    <row r="51" spans="1:3" s="231" customFormat="1">
      <c r="A51" s="58"/>
      <c r="B51" s="58"/>
      <c r="C51" s="58"/>
    </row>
    <row r="52" spans="1:3" s="231" customFormat="1">
      <c r="A52" s="58"/>
      <c r="B52" s="58"/>
      <c r="C52" s="58"/>
    </row>
    <row r="53" spans="1:3" s="231" customFormat="1">
      <c r="A53" s="58"/>
      <c r="B53" s="58"/>
      <c r="C53" s="58"/>
    </row>
    <row r="54" spans="1:3" s="231" customFormat="1">
      <c r="A54" s="58"/>
      <c r="B54" s="58"/>
      <c r="C54" s="58"/>
    </row>
    <row r="55" spans="1:3" s="231" customFormat="1">
      <c r="A55" s="58"/>
      <c r="B55" s="58"/>
      <c r="C55" s="58"/>
    </row>
    <row r="56" spans="1:3" s="231" customFormat="1">
      <c r="A56" s="58"/>
      <c r="B56" s="58"/>
      <c r="C56" s="58"/>
    </row>
    <row r="57" spans="1:3" s="231" customFormat="1">
      <c r="A57" s="58"/>
      <c r="B57" s="58"/>
      <c r="C57" s="58"/>
    </row>
    <row r="58" spans="1:3" s="231" customFormat="1">
      <c r="A58" s="58"/>
      <c r="B58" s="58"/>
      <c r="C58" s="58"/>
    </row>
    <row r="59" spans="1:3" s="231" customFormat="1">
      <c r="A59" s="58"/>
      <c r="B59" s="58"/>
      <c r="C59" s="58"/>
    </row>
    <row r="60" spans="1:3" s="231" customFormat="1">
      <c r="A60" s="58"/>
      <c r="B60" s="58"/>
      <c r="C60" s="58"/>
    </row>
    <row r="61" spans="1:3" s="231" customFormat="1">
      <c r="A61" s="58"/>
      <c r="B61" s="58"/>
      <c r="C61" s="58"/>
    </row>
    <row r="62" spans="1:3" s="231" customFormat="1">
      <c r="A62" s="58"/>
      <c r="B62" s="58"/>
      <c r="C62" s="58"/>
    </row>
    <row r="63" spans="1:3" s="231" customFormat="1">
      <c r="A63" s="58"/>
      <c r="B63" s="58"/>
      <c r="C63" s="58"/>
    </row>
    <row r="64" spans="1:3" s="231" customFormat="1" ht="14.25" customHeight="1">
      <c r="A64" s="58"/>
      <c r="B64" s="58"/>
      <c r="C64" s="58"/>
    </row>
    <row r="65" spans="1:3" s="231" customFormat="1">
      <c r="A65" s="58"/>
      <c r="B65" s="58"/>
      <c r="C65" s="58"/>
    </row>
    <row r="66" spans="1:3" s="231" customFormat="1">
      <c r="A66" s="58"/>
      <c r="B66" s="58"/>
      <c r="C66" s="58"/>
    </row>
    <row r="67" spans="1:3" s="231" customFormat="1">
      <c r="A67" s="58"/>
      <c r="B67" s="58"/>
      <c r="C67" s="58"/>
    </row>
    <row r="68" spans="1:3" s="231" customFormat="1">
      <c r="A68" s="58"/>
      <c r="B68" s="58"/>
      <c r="C68" s="58"/>
    </row>
    <row r="69" spans="1:3" s="231" customFormat="1">
      <c r="A69" s="58"/>
      <c r="B69" s="58"/>
      <c r="C69" s="58"/>
    </row>
    <row r="70" spans="1:3" s="231" customFormat="1">
      <c r="A70" s="58"/>
      <c r="B70" s="58"/>
      <c r="C70" s="58"/>
    </row>
    <row r="71" spans="1:3" s="231" customFormat="1">
      <c r="A71" s="58"/>
      <c r="B71" s="58"/>
      <c r="C71" s="58"/>
    </row>
    <row r="72" spans="1:3" s="231" customFormat="1">
      <c r="A72" s="58"/>
      <c r="B72" s="58"/>
      <c r="C72" s="58"/>
    </row>
    <row r="73" spans="1:3" s="231" customFormat="1">
      <c r="A73" s="58"/>
      <c r="B73" s="58"/>
      <c r="C73" s="58"/>
    </row>
    <row r="74" spans="1:3" s="231" customFormat="1">
      <c r="A74" s="58"/>
      <c r="B74" s="58"/>
      <c r="C74" s="58"/>
    </row>
    <row r="75" spans="1:3" s="231" customFormat="1">
      <c r="A75" s="58"/>
      <c r="B75" s="58"/>
      <c r="C75" s="58"/>
    </row>
    <row r="76" spans="1:3" s="231" customFormat="1" ht="14.25" customHeight="1">
      <c r="A76" s="58"/>
      <c r="B76" s="58"/>
      <c r="C76" s="58"/>
    </row>
    <row r="77" spans="1:3" s="231" customFormat="1">
      <c r="A77" s="58"/>
      <c r="B77" s="58"/>
      <c r="C77" s="58"/>
    </row>
    <row r="78" spans="1:3" s="231" customFormat="1">
      <c r="A78" s="58"/>
      <c r="B78" s="58"/>
      <c r="C78" s="58"/>
    </row>
    <row r="79" spans="1:3" s="231" customFormat="1">
      <c r="A79" s="58"/>
      <c r="B79" s="58"/>
      <c r="C79" s="58"/>
    </row>
    <row r="80" spans="1:3" s="231" customFormat="1">
      <c r="A80" s="58"/>
      <c r="B80" s="58"/>
      <c r="C80" s="58"/>
    </row>
    <row r="81" spans="1:3" s="231" customFormat="1">
      <c r="A81" s="58"/>
      <c r="B81" s="58"/>
      <c r="C81" s="58"/>
    </row>
    <row r="82" spans="1:3" s="231" customFormat="1">
      <c r="A82" s="58"/>
      <c r="B82" s="58"/>
      <c r="C82" s="58"/>
    </row>
    <row r="83" spans="1:3" s="231" customFormat="1">
      <c r="A83" s="58"/>
      <c r="B83" s="58"/>
      <c r="C83" s="58"/>
    </row>
    <row r="84" spans="1:3" s="231" customFormat="1">
      <c r="A84" s="58"/>
      <c r="B84" s="58"/>
      <c r="C84" s="58"/>
    </row>
    <row r="85" spans="1:3" s="231" customFormat="1">
      <c r="A85" s="58"/>
      <c r="B85" s="58"/>
      <c r="C85" s="58"/>
    </row>
    <row r="86" spans="1:3" s="231" customFormat="1">
      <c r="A86" s="58"/>
      <c r="B86" s="58"/>
      <c r="C86" s="58"/>
    </row>
    <row r="87" spans="1:3" s="231" customFormat="1">
      <c r="A87" s="58"/>
      <c r="B87" s="58"/>
      <c r="C87" s="58"/>
    </row>
    <row r="88" spans="1:3" s="231" customFormat="1">
      <c r="A88" s="58"/>
      <c r="B88" s="58"/>
      <c r="C88" s="58"/>
    </row>
    <row r="89" spans="1:3" s="231" customFormat="1">
      <c r="A89" s="58"/>
      <c r="B89" s="58"/>
      <c r="C89" s="58"/>
    </row>
    <row r="90" spans="1:3" s="231" customFormat="1">
      <c r="A90" s="58"/>
      <c r="B90" s="58"/>
      <c r="C90" s="58"/>
    </row>
    <row r="91" spans="1:3" s="231" customFormat="1">
      <c r="A91" s="58"/>
      <c r="B91" s="58"/>
      <c r="C91" s="58"/>
    </row>
    <row r="92" spans="1:3" s="231" customFormat="1">
      <c r="A92" s="58"/>
      <c r="B92" s="58"/>
      <c r="C92" s="58"/>
    </row>
    <row r="93" spans="1:3" s="231" customFormat="1">
      <c r="A93" s="58"/>
      <c r="B93" s="58"/>
      <c r="C93" s="58"/>
    </row>
    <row r="94" spans="1:3" s="231" customFormat="1">
      <c r="A94" s="58"/>
      <c r="B94" s="58"/>
      <c r="C94" s="58"/>
    </row>
    <row r="95" spans="1:3" s="231" customFormat="1">
      <c r="A95" s="58"/>
      <c r="B95" s="58"/>
      <c r="C95" s="58"/>
    </row>
    <row r="96" spans="1:3" s="231" customFormat="1">
      <c r="A96" s="58"/>
      <c r="B96" s="58"/>
      <c r="C96" s="58"/>
    </row>
    <row r="97" spans="1:8" s="231" customFormat="1">
      <c r="A97" s="58"/>
      <c r="B97" s="58"/>
      <c r="C97" s="58"/>
    </row>
    <row r="98" spans="1:8" s="231" customFormat="1">
      <c r="A98" s="58"/>
      <c r="B98" s="58"/>
      <c r="C98" s="58"/>
    </row>
    <row r="99" spans="1:8" s="231" customFormat="1">
      <c r="A99" s="58"/>
      <c r="B99" s="58"/>
      <c r="C99" s="58"/>
    </row>
    <row r="100" spans="1:8" s="231" customFormat="1">
      <c r="A100" s="58"/>
      <c r="B100" s="58"/>
      <c r="C100" s="58"/>
    </row>
    <row r="101" spans="1:8" s="231" customFormat="1">
      <c r="A101" s="58"/>
      <c r="B101" s="58"/>
      <c r="C101" s="58"/>
    </row>
    <row r="102" spans="1:8" s="231" customFormat="1">
      <c r="A102" s="58"/>
      <c r="B102" s="58"/>
      <c r="C102" s="58"/>
    </row>
    <row r="103" spans="1:8" s="231" customFormat="1">
      <c r="A103" s="58"/>
      <c r="B103" s="58"/>
      <c r="C103" s="58"/>
    </row>
    <row r="104" spans="1:8" s="231" customFormat="1">
      <c r="A104" s="58"/>
      <c r="B104" s="58"/>
      <c r="C104" s="58"/>
    </row>
    <row r="105" spans="1:8" s="231" customFormat="1">
      <c r="A105" s="58"/>
      <c r="B105" s="58"/>
      <c r="C105" s="58"/>
    </row>
    <row r="106" spans="1:8" s="231" customFormat="1">
      <c r="A106" s="58"/>
      <c r="B106" s="58"/>
      <c r="C106" s="58"/>
    </row>
    <row r="107" spans="1:8" s="231" customFormat="1">
      <c r="A107" s="58"/>
      <c r="B107" s="58"/>
      <c r="C107" s="58"/>
    </row>
    <row r="108" spans="1:8" s="231" customFormat="1">
      <c r="A108" s="58"/>
      <c r="B108" s="58"/>
      <c r="C108" s="58"/>
    </row>
    <row r="109" spans="1:8" s="231" customFormat="1">
      <c r="A109" s="58"/>
      <c r="B109" s="58"/>
      <c r="C109" s="58"/>
    </row>
    <row r="110" spans="1:8" s="231" customFormat="1">
      <c r="A110" s="58"/>
      <c r="B110" s="58"/>
      <c r="C110" s="58"/>
      <c r="F110" s="58"/>
      <c r="G110" s="58"/>
      <c r="H110" s="58"/>
    </row>
    <row r="111" spans="1:8" s="231" customFormat="1">
      <c r="A111" s="58"/>
      <c r="B111" s="58"/>
      <c r="C111" s="58"/>
      <c r="F111" s="58"/>
      <c r="G111" s="58"/>
      <c r="H111" s="58"/>
    </row>
    <row r="112" spans="1:8" s="231" customFormat="1">
      <c r="A112" s="58"/>
      <c r="B112" s="58"/>
      <c r="C112" s="58"/>
      <c r="F112" s="58"/>
      <c r="G112" s="58"/>
      <c r="H112" s="58"/>
    </row>
    <row r="113" spans="1:8" s="231" customFormat="1">
      <c r="A113" s="58"/>
      <c r="B113" s="58"/>
      <c r="C113" s="58"/>
      <c r="D113" s="58"/>
      <c r="E113" s="58"/>
      <c r="F113" s="58"/>
      <c r="G113" s="58"/>
      <c r="H113" s="58"/>
    </row>
    <row r="114" spans="1:8" s="231" customFormat="1">
      <c r="A114" s="58"/>
      <c r="B114" s="58"/>
      <c r="C114" s="58"/>
      <c r="D114" s="58"/>
      <c r="E114" s="58"/>
      <c r="F114" s="58"/>
      <c r="G114" s="58"/>
      <c r="H114" s="58"/>
    </row>
    <row r="115" spans="1:8" s="231" customFormat="1">
      <c r="A115" s="58"/>
      <c r="B115" s="58"/>
      <c r="C115" s="58"/>
      <c r="D115" s="58"/>
      <c r="E115" s="58"/>
      <c r="F115" s="58"/>
      <c r="G115" s="58"/>
      <c r="H115" s="58"/>
    </row>
    <row r="116" spans="1:8" s="231" customFormat="1">
      <c r="A116" s="58"/>
      <c r="B116" s="58"/>
      <c r="C116" s="58"/>
      <c r="D116" s="58"/>
      <c r="E116" s="58"/>
      <c r="F116" s="58"/>
      <c r="G116" s="58"/>
      <c r="H116" s="58"/>
    </row>
    <row r="117" spans="1:8" s="231" customFormat="1">
      <c r="A117" s="58"/>
      <c r="B117" s="58"/>
      <c r="C117" s="58"/>
      <c r="D117" s="58"/>
      <c r="E117" s="58"/>
      <c r="F117" s="58"/>
      <c r="G117" s="58"/>
      <c r="H117" s="58"/>
    </row>
    <row r="118" spans="1:8" s="231" customFormat="1">
      <c r="A118" s="58"/>
      <c r="B118" s="58"/>
      <c r="C118" s="58"/>
      <c r="D118" s="58"/>
      <c r="E118" s="58"/>
      <c r="F118" s="58"/>
      <c r="G118" s="58"/>
      <c r="H118" s="58"/>
    </row>
    <row r="119" spans="1:8" s="231" customFormat="1">
      <c r="A119" s="58"/>
      <c r="B119" s="58"/>
      <c r="C119" s="58"/>
      <c r="D119" s="58"/>
      <c r="E119" s="58"/>
      <c r="F119" s="58"/>
      <c r="G119" s="58"/>
      <c r="H119" s="58"/>
    </row>
    <row r="120" spans="1:8" s="231" customFormat="1">
      <c r="A120" s="58"/>
      <c r="B120" s="58"/>
      <c r="C120" s="58"/>
      <c r="D120" s="58"/>
      <c r="E120" s="58"/>
      <c r="F120" s="58"/>
      <c r="G120" s="58"/>
      <c r="H120" s="58"/>
    </row>
    <row r="121" spans="1:8" s="231" customFormat="1">
      <c r="A121" s="58"/>
      <c r="B121" s="58"/>
      <c r="C121" s="58"/>
      <c r="D121" s="58"/>
      <c r="E121" s="58"/>
      <c r="F121" s="58"/>
      <c r="G121" s="58"/>
      <c r="H121" s="58"/>
    </row>
    <row r="122" spans="1:8" s="231" customFormat="1">
      <c r="A122" s="58"/>
      <c r="B122" s="58"/>
      <c r="C122" s="58"/>
      <c r="D122" s="58"/>
      <c r="E122" s="58"/>
      <c r="F122" s="58"/>
      <c r="G122" s="58"/>
      <c r="H122" s="58"/>
    </row>
    <row r="123" spans="1:8" s="231" customFormat="1">
      <c r="A123" s="58"/>
      <c r="B123" s="58"/>
      <c r="C123" s="58"/>
      <c r="D123" s="58"/>
      <c r="E123" s="58"/>
      <c r="F123" s="58"/>
      <c r="G123" s="58"/>
      <c r="H123" s="58"/>
    </row>
    <row r="124" spans="1:8" s="231" customFormat="1">
      <c r="A124" s="58"/>
      <c r="B124" s="58"/>
      <c r="C124" s="58"/>
      <c r="D124" s="58"/>
      <c r="E124" s="58"/>
      <c r="F124" s="58"/>
      <c r="G124" s="58"/>
      <c r="H124" s="58"/>
    </row>
    <row r="125" spans="1:8" s="231" customFormat="1">
      <c r="A125" s="58"/>
      <c r="B125" s="58"/>
      <c r="C125" s="58"/>
      <c r="D125" s="58"/>
      <c r="E125" s="58"/>
      <c r="F125" s="58"/>
      <c r="G125" s="58"/>
      <c r="H125" s="58"/>
    </row>
    <row r="126" spans="1:8" s="231" customFormat="1">
      <c r="A126" s="58"/>
      <c r="B126" s="58"/>
      <c r="C126" s="58"/>
      <c r="D126" s="58"/>
      <c r="E126" s="58"/>
      <c r="F126" s="58"/>
      <c r="G126" s="58"/>
      <c r="H126" s="58"/>
    </row>
    <row r="127" spans="1:8" s="231" customFormat="1">
      <c r="A127" s="58"/>
      <c r="B127" s="58"/>
      <c r="C127" s="58"/>
      <c r="D127" s="58"/>
      <c r="E127" s="58"/>
      <c r="F127" s="58"/>
      <c r="G127" s="58"/>
      <c r="H127" s="58"/>
    </row>
    <row r="128" spans="1:8" s="231" customFormat="1">
      <c r="A128" s="58"/>
      <c r="B128" s="58"/>
      <c r="C128" s="58"/>
      <c r="D128" s="58"/>
      <c r="E128" s="58"/>
      <c r="F128" s="58"/>
      <c r="G128" s="58"/>
      <c r="H128" s="58"/>
    </row>
    <row r="129" spans="1:8" s="231" customFormat="1">
      <c r="A129" s="58"/>
      <c r="B129" s="58"/>
      <c r="C129" s="58"/>
      <c r="D129" s="58"/>
      <c r="E129" s="58"/>
      <c r="F129" s="58"/>
      <c r="G129" s="58"/>
      <c r="H129" s="58"/>
    </row>
    <row r="130" spans="1:8" s="231" customFormat="1">
      <c r="A130" s="58"/>
      <c r="B130" s="58"/>
      <c r="C130" s="58"/>
      <c r="D130" s="58"/>
      <c r="E130" s="58"/>
      <c r="F130" s="58"/>
      <c r="G130" s="58"/>
      <c r="H130" s="58"/>
    </row>
    <row r="131" spans="1:8" s="231" customFormat="1">
      <c r="A131" s="58"/>
      <c r="B131" s="58"/>
      <c r="C131" s="58"/>
      <c r="D131" s="58"/>
      <c r="E131" s="58"/>
      <c r="F131" s="58"/>
      <c r="G131" s="58"/>
      <c r="H131" s="58"/>
    </row>
    <row r="132" spans="1:8" s="231" customFormat="1">
      <c r="A132" s="58"/>
      <c r="B132" s="58"/>
      <c r="C132" s="58"/>
      <c r="D132" s="58"/>
      <c r="E132" s="58"/>
      <c r="F132" s="58"/>
      <c r="G132" s="58"/>
      <c r="H132" s="58"/>
    </row>
    <row r="133" spans="1:8" s="231" customFormat="1">
      <c r="A133" s="58"/>
      <c r="B133" s="58"/>
      <c r="C133" s="58"/>
      <c r="D133" s="58"/>
      <c r="E133" s="58"/>
      <c r="F133" s="58"/>
      <c r="G133" s="58"/>
      <c r="H133" s="58"/>
    </row>
    <row r="134" spans="1:8" s="231" customFormat="1">
      <c r="A134" s="58"/>
      <c r="B134" s="58"/>
      <c r="C134" s="58"/>
      <c r="D134" s="58"/>
      <c r="E134" s="58"/>
      <c r="F134" s="58"/>
      <c r="G134" s="58"/>
      <c r="H134" s="58"/>
    </row>
    <row r="135" spans="1:8" s="231" customFormat="1">
      <c r="A135" s="58"/>
      <c r="B135" s="58"/>
      <c r="C135" s="58"/>
      <c r="D135" s="58"/>
      <c r="E135" s="58"/>
      <c r="F135" s="58"/>
      <c r="G135" s="58"/>
      <c r="H135" s="58"/>
    </row>
    <row r="136" spans="1:8" s="231" customFormat="1">
      <c r="A136" s="58"/>
      <c r="B136" s="58"/>
      <c r="C136" s="58"/>
      <c r="D136" s="58"/>
      <c r="E136" s="58"/>
      <c r="F136" s="58"/>
      <c r="G136" s="58"/>
      <c r="H136" s="58"/>
    </row>
    <row r="137" spans="1:8" s="231" customFormat="1">
      <c r="A137" s="58"/>
      <c r="B137" s="58"/>
      <c r="C137" s="58"/>
      <c r="D137" s="58"/>
      <c r="E137" s="58"/>
      <c r="F137" s="58"/>
      <c r="G137" s="58"/>
      <c r="H137" s="58"/>
    </row>
    <row r="138" spans="1:8" s="231" customFormat="1">
      <c r="A138" s="58"/>
      <c r="B138" s="58"/>
      <c r="C138" s="58"/>
      <c r="D138" s="58"/>
      <c r="E138" s="58"/>
      <c r="F138" s="58"/>
      <c r="G138" s="58"/>
      <c r="H138" s="58"/>
    </row>
    <row r="139" spans="1:8" s="231" customFormat="1">
      <c r="A139" s="58"/>
      <c r="B139" s="58"/>
      <c r="C139" s="58"/>
      <c r="D139" s="58"/>
      <c r="E139" s="58"/>
      <c r="F139" s="58"/>
      <c r="G139" s="58"/>
      <c r="H139" s="58"/>
    </row>
    <row r="140" spans="1:8" s="231" customFormat="1">
      <c r="A140" s="58"/>
      <c r="B140" s="58"/>
      <c r="C140" s="58"/>
      <c r="D140" s="58"/>
      <c r="E140" s="58"/>
      <c r="F140" s="58"/>
      <c r="G140" s="58"/>
      <c r="H140" s="58"/>
    </row>
    <row r="141" spans="1:8" s="231" customFormat="1">
      <c r="A141" s="58"/>
      <c r="B141" s="58"/>
      <c r="C141" s="58"/>
      <c r="D141" s="58"/>
      <c r="E141" s="58"/>
      <c r="F141" s="58"/>
      <c r="G141" s="58"/>
      <c r="H141" s="58"/>
    </row>
    <row r="142" spans="1:8" s="231" customFormat="1">
      <c r="A142" s="58"/>
      <c r="B142" s="58"/>
      <c r="C142" s="58"/>
      <c r="D142" s="58"/>
      <c r="E142" s="58"/>
      <c r="F142" s="58"/>
      <c r="G142" s="58"/>
      <c r="H142" s="58"/>
    </row>
    <row r="143" spans="1:8" s="231" customFormat="1">
      <c r="A143" s="58"/>
      <c r="B143" s="58"/>
      <c r="C143" s="58"/>
      <c r="D143" s="58"/>
      <c r="E143" s="58"/>
      <c r="F143" s="58"/>
      <c r="G143" s="58"/>
      <c r="H143" s="58"/>
    </row>
    <row r="144" spans="1:8" s="231" customFormat="1">
      <c r="A144" s="58"/>
      <c r="B144" s="58"/>
      <c r="C144" s="58"/>
      <c r="D144" s="58"/>
      <c r="E144" s="58"/>
      <c r="F144" s="58"/>
      <c r="G144" s="58"/>
      <c r="H144" s="58"/>
    </row>
    <row r="145" spans="1:8" s="231" customFormat="1">
      <c r="A145" s="58"/>
      <c r="B145" s="58"/>
      <c r="C145" s="58"/>
      <c r="D145" s="58"/>
      <c r="E145" s="58"/>
      <c r="F145" s="58"/>
      <c r="G145" s="58"/>
      <c r="H145" s="58"/>
    </row>
    <row r="146" spans="1:8" s="231" customFormat="1">
      <c r="A146" s="58"/>
      <c r="B146" s="58"/>
      <c r="C146" s="58"/>
      <c r="D146" s="58"/>
      <c r="E146" s="58"/>
      <c r="F146" s="58"/>
      <c r="G146" s="58"/>
      <c r="H146" s="58"/>
    </row>
    <row r="147" spans="1:8" s="231" customFormat="1">
      <c r="A147" s="58"/>
      <c r="B147" s="58"/>
      <c r="C147" s="58"/>
      <c r="D147" s="58"/>
      <c r="E147" s="58"/>
      <c r="F147" s="58"/>
      <c r="G147" s="58"/>
      <c r="H147" s="58"/>
    </row>
    <row r="148" spans="1:8" s="231" customFormat="1">
      <c r="A148" s="58"/>
      <c r="B148" s="58"/>
      <c r="C148" s="58"/>
      <c r="D148" s="58"/>
      <c r="E148" s="58"/>
      <c r="F148" s="58"/>
      <c r="G148" s="58"/>
      <c r="H148" s="58"/>
    </row>
    <row r="149" spans="1:8" s="231" customFormat="1">
      <c r="A149" s="58"/>
      <c r="B149" s="58"/>
      <c r="C149" s="58"/>
      <c r="D149" s="58"/>
      <c r="E149" s="58"/>
      <c r="F149" s="58"/>
      <c r="G149" s="58"/>
      <c r="H149" s="58"/>
    </row>
    <row r="150" spans="1:8" s="231" customFormat="1">
      <c r="A150" s="58"/>
      <c r="B150" s="58"/>
      <c r="C150" s="58"/>
      <c r="D150" s="58"/>
      <c r="E150" s="58"/>
      <c r="F150" s="58"/>
      <c r="G150" s="58"/>
      <c r="H150" s="58"/>
    </row>
    <row r="151" spans="1:8" s="231" customFormat="1">
      <c r="A151" s="58"/>
      <c r="B151" s="58"/>
      <c r="C151" s="58"/>
      <c r="D151" s="58"/>
      <c r="E151" s="58"/>
      <c r="F151" s="58"/>
      <c r="G151" s="58"/>
      <c r="H151" s="58"/>
    </row>
    <row r="152" spans="1:8" s="231" customFormat="1">
      <c r="A152" s="58"/>
      <c r="B152" s="58"/>
      <c r="C152" s="58"/>
      <c r="D152" s="58"/>
      <c r="E152" s="58"/>
      <c r="F152" s="58"/>
      <c r="G152" s="58"/>
      <c r="H152" s="58"/>
    </row>
    <row r="153" spans="1:8" s="231" customFormat="1">
      <c r="A153" s="58"/>
      <c r="B153" s="58"/>
      <c r="C153" s="58"/>
      <c r="D153" s="58"/>
      <c r="E153" s="58"/>
      <c r="F153" s="58"/>
      <c r="G153" s="58"/>
      <c r="H153" s="58"/>
    </row>
    <row r="154" spans="1:8" s="231" customFormat="1">
      <c r="A154" s="58"/>
      <c r="B154" s="58"/>
      <c r="C154" s="58"/>
      <c r="D154" s="58"/>
      <c r="E154" s="58"/>
      <c r="F154" s="58"/>
      <c r="G154" s="58"/>
      <c r="H154" s="58"/>
    </row>
    <row r="155" spans="1:8" s="231" customFormat="1">
      <c r="A155" s="58"/>
      <c r="B155" s="58"/>
      <c r="C155" s="58"/>
      <c r="D155" s="58"/>
      <c r="E155" s="58"/>
      <c r="F155" s="58"/>
      <c r="G155" s="58"/>
      <c r="H155" s="58"/>
    </row>
    <row r="156" spans="1:8" s="231" customFormat="1">
      <c r="A156" s="58"/>
      <c r="B156" s="58"/>
      <c r="C156" s="58"/>
      <c r="D156" s="58"/>
      <c r="E156" s="58"/>
      <c r="F156" s="58"/>
      <c r="G156" s="58"/>
      <c r="H156" s="58"/>
    </row>
    <row r="157" spans="1:8" s="231" customFormat="1">
      <c r="A157" s="58"/>
      <c r="B157" s="58"/>
      <c r="C157" s="58"/>
      <c r="D157" s="58"/>
      <c r="E157" s="58"/>
      <c r="F157" s="58"/>
      <c r="G157" s="58"/>
      <c r="H157" s="58"/>
    </row>
    <row r="158" spans="1:8" s="231" customFormat="1">
      <c r="A158" s="58"/>
      <c r="B158" s="58"/>
      <c r="C158" s="58"/>
      <c r="D158" s="58"/>
      <c r="E158" s="58"/>
      <c r="F158" s="58"/>
      <c r="G158" s="58"/>
      <c r="H158" s="58"/>
    </row>
    <row r="159" spans="1:8">
      <c r="A159" s="58"/>
      <c r="B159" s="58"/>
      <c r="C159" s="58"/>
      <c r="D159" s="58"/>
      <c r="E159" s="58"/>
    </row>
    <row r="160" spans="1:8">
      <c r="A160" s="58"/>
      <c r="B160" s="58"/>
      <c r="C160" s="58"/>
      <c r="D160" s="58"/>
      <c r="E160" s="58"/>
    </row>
    <row r="161" spans="1:5">
      <c r="A161" s="58"/>
      <c r="B161" s="58"/>
      <c r="C161" s="58"/>
      <c r="D161" s="58"/>
      <c r="E161" s="58"/>
    </row>
  </sheetData>
  <sheetProtection password="D8A0" sheet="1" formatColumns="0" formatRows="0" selectLockedCells="1"/>
  <customSheetViews>
    <customSheetView guid="{705A993D-5DF6-4963-9DB5-8F89E6445EBA}" showPageBreaks="1" showGridLines="0" fitToPage="1" printArea="1" view="pageBreakPreview">
      <selection activeCell="B18" sqref="B18:C18"/>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B18" sqref="B18:C18"/>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topLeftCell="A4">
      <selection activeCell="B18" sqref="B18:C18"/>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7"/>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fitToPage="1" printArea="1" view="pageBreakPreview" topLeftCell="A18">
      <selection activeCell="B18" sqref="B18:C18"/>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topLeftCell="A4">
      <selection activeCell="B18" sqref="B18:C18"/>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selection activeCell="B18" sqref="B18:C18"/>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topLeftCell="A13">
      <selection activeCell="D19" sqref="D19"/>
      <pageMargins left="0" right="0" top="0" bottom="0" header="0" footer="0"/>
      <pageSetup orientation="portrait" r:id="rId15"/>
      <headerFooter alignWithMargins="0">
        <oddFooter>&amp;R&amp;"Book Antiqua,Bold"&amp;8 Page &amp;P of &amp;N</oddFooter>
      </headerFooter>
    </customSheetView>
  </customSheetViews>
  <mergeCells count="17">
    <mergeCell ref="B22:C22"/>
    <mergeCell ref="B19:C19"/>
    <mergeCell ref="A34:E34"/>
    <mergeCell ref="A35:E35"/>
    <mergeCell ref="A15:E15"/>
    <mergeCell ref="A16:E16"/>
    <mergeCell ref="A26:E26"/>
    <mergeCell ref="A27:E27"/>
    <mergeCell ref="A28:E28"/>
    <mergeCell ref="A33:E33"/>
    <mergeCell ref="B24:C24"/>
    <mergeCell ref="B23:C23"/>
    <mergeCell ref="A3:E3"/>
    <mergeCell ref="A5:E5"/>
    <mergeCell ref="B18:C18"/>
    <mergeCell ref="B20:C20"/>
    <mergeCell ref="B21:C21"/>
  </mergeCells>
  <phoneticPr fontId="3" type="noConversion"/>
  <printOptions horizontalCentered="1"/>
  <pageMargins left="1.25" right="0.7" top="1" bottom="0.7" header="0.34" footer="0.35"/>
  <pageSetup paperSize="9" scale="71" orientation="portrait" r:id="rId16"/>
  <headerFooter alignWithMargins="0">
    <oddFooter>&amp;R&amp;"Book Antiqua,Bold"&amp;8 Page &amp;P of &amp;N</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1">
    <tabColor indexed="39"/>
    <pageSetUpPr fitToPage="1"/>
  </sheetPr>
  <dimension ref="A1:I29"/>
  <sheetViews>
    <sheetView showGridLines="0" view="pageBreakPreview" zoomScaleNormal="100" zoomScaleSheetLayoutView="100" workbookViewId="0">
      <selection activeCell="I6" sqref="I6"/>
    </sheetView>
  </sheetViews>
  <sheetFormatPr defaultRowHeight="14.25"/>
  <cols>
    <col min="1" max="1" width="12.140625" style="26" customWidth="1"/>
    <col min="2" max="2" width="20.5703125" style="26" customWidth="1"/>
    <col min="3" max="3" width="8.140625" style="26" customWidth="1"/>
    <col min="4" max="4" width="15.42578125" style="26" customWidth="1"/>
    <col min="5" max="5" width="39.140625" style="26" bestFit="1" customWidth="1"/>
    <col min="6" max="8" width="9.140625" style="30"/>
    <col min="9" max="16384" width="9.140625" style="21"/>
  </cols>
  <sheetData>
    <row r="1" spans="1:9">
      <c r="A1" s="49" t="str">
        <f>Cover!B3</f>
        <v>Package No.: N2JM/C&amp;M/CS/26(26)</v>
      </c>
      <c r="B1" s="50"/>
      <c r="C1" s="50"/>
      <c r="D1" s="50"/>
      <c r="E1" s="51" t="str">
        <f>"Attachment-12 "</f>
        <v xml:space="preserve">Attachment-12 </v>
      </c>
    </row>
    <row r="3" spans="1:9" ht="60.75" customHeight="1">
      <c r="A3" s="419" t="str">
        <f>Cover!B2</f>
        <v>Supply &amp; Erection for diversion of Tower No. 48 of 220 kV S/C Salal-Jammu II Transmission Line.</v>
      </c>
      <c r="B3" s="419"/>
      <c r="C3" s="419"/>
      <c r="D3" s="419"/>
      <c r="E3" s="419"/>
      <c r="F3" s="52"/>
      <c r="G3" s="53"/>
      <c r="H3" s="52"/>
    </row>
    <row r="4" spans="1:9">
      <c r="A4" s="28"/>
      <c r="H4" s="54"/>
      <c r="I4" s="55"/>
    </row>
    <row r="5" spans="1:9" ht="18">
      <c r="A5" s="420" t="s">
        <v>201</v>
      </c>
      <c r="B5" s="420"/>
      <c r="C5" s="420"/>
      <c r="D5" s="420"/>
      <c r="E5" s="420"/>
      <c r="F5" s="56"/>
      <c r="H5" s="54"/>
      <c r="I5" s="55"/>
    </row>
    <row r="6" spans="1:9">
      <c r="A6" s="29"/>
      <c r="H6" s="54"/>
      <c r="I6" s="55"/>
    </row>
    <row r="7" spans="1:9">
      <c r="A7" s="25" t="s">
        <v>37</v>
      </c>
      <c r="E7" s="57" t="s">
        <v>38</v>
      </c>
      <c r="H7" s="54"/>
      <c r="I7" s="55"/>
    </row>
    <row r="8" spans="1:9">
      <c r="A8" s="423"/>
      <c r="B8" s="423"/>
      <c r="C8" s="423"/>
      <c r="D8" s="423"/>
      <c r="E8" s="58" t="s">
        <v>39</v>
      </c>
      <c r="H8" s="54"/>
      <c r="I8" s="55"/>
    </row>
    <row r="9" spans="1:9">
      <c r="A9" s="59" t="s">
        <v>40</v>
      </c>
      <c r="B9" s="421" t="str">
        <f>IF('Names of Bidder'!D8=0, "", 'Names of Bidder'!D8)</f>
        <v/>
      </c>
      <c r="C9" s="421"/>
      <c r="D9" s="421"/>
      <c r="E9" s="58" t="s">
        <v>42</v>
      </c>
      <c r="H9" s="54"/>
      <c r="I9" s="55"/>
    </row>
    <row r="10" spans="1:9">
      <c r="A10" s="59" t="s">
        <v>43</v>
      </c>
      <c r="B10" s="421" t="str">
        <f>IF('Names of Bidder'!D9=0, "", 'Names of Bidder'!D9)</f>
        <v/>
      </c>
      <c r="C10" s="421"/>
      <c r="D10" s="421"/>
      <c r="E10" s="58" t="s">
        <v>44</v>
      </c>
      <c r="H10" s="54"/>
      <c r="I10" s="55"/>
    </row>
    <row r="11" spans="1:9">
      <c r="B11" s="421" t="str">
        <f>IF('Names of Bidder'!D10=0, "", 'Names of Bidder'!D10)</f>
        <v/>
      </c>
      <c r="C11" s="421"/>
      <c r="D11" s="421"/>
      <c r="E11" s="58" t="s">
        <v>45</v>
      </c>
      <c r="G11" s="30" t="s">
        <v>2</v>
      </c>
    </row>
    <row r="12" spans="1:9">
      <c r="A12" s="29"/>
      <c r="B12" s="421" t="str">
        <f>IF('Names of Bidder'!D11=0, "", 'Names of Bidder'!D11)</f>
        <v/>
      </c>
      <c r="C12" s="421"/>
      <c r="D12" s="421"/>
      <c r="E12" s="58" t="s">
        <v>46</v>
      </c>
    </row>
    <row r="13" spans="1:9">
      <c r="A13" s="29"/>
      <c r="B13" s="85"/>
      <c r="C13" s="85"/>
      <c r="D13" s="85"/>
      <c r="E13" s="21"/>
    </row>
    <row r="14" spans="1:9">
      <c r="A14" s="26" t="s">
        <v>47</v>
      </c>
    </row>
    <row r="15" spans="1:9">
      <c r="A15" s="29"/>
    </row>
    <row r="16" spans="1:9" ht="51.75" customHeight="1">
      <c r="A16" s="467" t="s">
        <v>202</v>
      </c>
      <c r="B16" s="467"/>
      <c r="C16" s="467"/>
      <c r="D16" s="467"/>
      <c r="E16" s="467"/>
      <c r="F16" s="60"/>
      <c r="G16" s="60"/>
      <c r="H16" s="60"/>
    </row>
    <row r="17" spans="1:8" s="30" customFormat="1" ht="35.25" customHeight="1">
      <c r="A17" s="420"/>
      <c r="B17" s="420"/>
      <c r="C17" s="420"/>
      <c r="D17" s="420"/>
      <c r="E17" s="420"/>
    </row>
    <row r="18" spans="1:8" s="30" customFormat="1">
      <c r="A18" s="77" t="s">
        <v>34</v>
      </c>
      <c r="B18" s="88" t="str">
        <f>IF('Names of Bidder'!$D$20=0, "", 'Names of Bidder'!$D$20)</f>
        <v/>
      </c>
      <c r="C18" s="26"/>
      <c r="D18" s="79" t="s">
        <v>49</v>
      </c>
      <c r="E18" s="89" t="str">
        <f>IF('Names of Bidder'!$D$17=0, "", 'Names of Bidder'!$D$17)</f>
        <v/>
      </c>
    </row>
    <row r="19" spans="1:8" s="30" customFormat="1" ht="33" customHeight="1">
      <c r="A19" s="77" t="s">
        <v>35</v>
      </c>
      <c r="B19" s="88" t="str">
        <f>IF('Names of Bidder'!$D$21=0, "", 'Names of Bidder'!$D$21)</f>
        <v/>
      </c>
      <c r="C19" s="26"/>
      <c r="D19" s="79" t="s">
        <v>50</v>
      </c>
      <c r="E19" s="89" t="str">
        <f>IF('Names of Bidder'!$D$18=0, "", 'Names of Bidder'!$D$18)</f>
        <v/>
      </c>
    </row>
    <row r="20" spans="1:8" s="30" customFormat="1">
      <c r="A20" s="26"/>
      <c r="B20" s="26"/>
      <c r="C20" s="26"/>
      <c r="D20" s="65"/>
      <c r="E20" s="26"/>
    </row>
    <row r="22" spans="1:8" s="30" customFormat="1">
      <c r="A22" s="48"/>
      <c r="B22" s="26"/>
      <c r="C22" s="26"/>
      <c r="D22" s="26"/>
      <c r="E22" s="26"/>
    </row>
    <row r="25" spans="1:8" s="30" customFormat="1">
      <c r="A25" s="48"/>
      <c r="B25" s="26"/>
      <c r="C25" s="26"/>
      <c r="D25" s="26"/>
      <c r="E25" s="26"/>
    </row>
    <row r="27" spans="1:8" s="26" customFormat="1">
      <c r="A27" s="48"/>
      <c r="F27" s="30"/>
      <c r="G27" s="30"/>
      <c r="H27" s="30"/>
    </row>
    <row r="29" spans="1:8" s="26" customFormat="1">
      <c r="A29" s="48"/>
      <c r="F29" s="30"/>
      <c r="G29" s="30"/>
      <c r="H29" s="30"/>
    </row>
  </sheetData>
  <sheetProtection password="D8A0" sheet="1" formatColumns="0" formatRows="0" selectLockedCells="1"/>
  <mergeCells count="9">
    <mergeCell ref="B12:D12"/>
    <mergeCell ref="A16:E16"/>
    <mergeCell ref="A17:E17"/>
    <mergeCell ref="A3:E3"/>
    <mergeCell ref="A5:E5"/>
    <mergeCell ref="A8:D8"/>
    <mergeCell ref="B9:D9"/>
    <mergeCell ref="B10:D10"/>
    <mergeCell ref="B11:D11"/>
  </mergeCells>
  <printOptions horizontalCentered="1"/>
  <pageMargins left="1.25" right="0.7" top="1" bottom="0.7" header="0.34" footer="0.35"/>
  <pageSetup paperSize="9" scale="94" orientation="portrait" r:id="rId1"/>
  <headerFooter alignWithMargins="0">
    <oddFooter>&amp;R&amp;"Book Antiqua,Bold"&amp;8 Page &amp;P of &amp;N</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7">
    <tabColor indexed="39"/>
    <pageSetUpPr fitToPage="1"/>
  </sheetPr>
  <dimension ref="A1:I35"/>
  <sheetViews>
    <sheetView showGridLines="0" view="pageBreakPreview" zoomScaleNormal="100" zoomScaleSheetLayoutView="100" workbookViewId="0">
      <selection activeCell="E7" sqref="E7"/>
    </sheetView>
  </sheetViews>
  <sheetFormatPr defaultRowHeight="14.25"/>
  <cols>
    <col min="1" max="1" width="12.140625" style="26" customWidth="1"/>
    <col min="2" max="2" width="20.5703125" style="26" customWidth="1"/>
    <col min="3" max="3" width="11.42578125" style="26" customWidth="1"/>
    <col min="4" max="4" width="14.140625" style="26" customWidth="1"/>
    <col min="5" max="5" width="39.28515625" style="26" customWidth="1"/>
    <col min="6" max="8" width="9.140625" style="30"/>
    <col min="9" max="16384" width="9.140625" style="21"/>
  </cols>
  <sheetData>
    <row r="1" spans="1:9">
      <c r="A1" s="49" t="str">
        <f>Cover!B3</f>
        <v>Package No.: N2JM/C&amp;M/CS/26(26)</v>
      </c>
      <c r="B1" s="50"/>
      <c r="C1" s="50"/>
      <c r="D1" s="50"/>
      <c r="E1" s="51" t="str">
        <f>"Attachment-13 "</f>
        <v xml:space="preserve">Attachment-13 </v>
      </c>
    </row>
    <row r="3" spans="1:9" ht="52.5" customHeight="1">
      <c r="A3" s="419" t="str">
        <f>Cover!B2</f>
        <v>Supply &amp; Erection for diversion of Tower No. 48 of 220 kV S/C Salal-Jammu II Transmission Line.</v>
      </c>
      <c r="B3" s="419"/>
      <c r="C3" s="419"/>
      <c r="D3" s="419"/>
      <c r="E3" s="419"/>
      <c r="F3" s="52"/>
      <c r="G3" s="53"/>
      <c r="H3" s="52"/>
    </row>
    <row r="4" spans="1:9">
      <c r="A4" s="28"/>
      <c r="H4" s="54"/>
      <c r="I4" s="55"/>
    </row>
    <row r="5" spans="1:9" ht="18">
      <c r="A5" s="420" t="s">
        <v>203</v>
      </c>
      <c r="B5" s="420"/>
      <c r="C5" s="420"/>
      <c r="D5" s="420"/>
      <c r="E5" s="420"/>
      <c r="F5" s="56"/>
      <c r="H5" s="54"/>
      <c r="I5" s="55"/>
    </row>
    <row r="6" spans="1:9">
      <c r="A6" s="29"/>
      <c r="H6" s="54"/>
      <c r="I6" s="55"/>
    </row>
    <row r="7" spans="1:9">
      <c r="A7" s="25" t="s">
        <v>37</v>
      </c>
      <c r="E7" s="57" t="s">
        <v>38</v>
      </c>
      <c r="H7" s="54"/>
      <c r="I7" s="55"/>
    </row>
    <row r="8" spans="1:9">
      <c r="A8" s="423"/>
      <c r="B8" s="423"/>
      <c r="C8" s="423"/>
      <c r="D8" s="423"/>
      <c r="E8" s="58" t="s">
        <v>39</v>
      </c>
      <c r="H8" s="54"/>
      <c r="I8" s="55"/>
    </row>
    <row r="9" spans="1:9">
      <c r="A9" s="59" t="s">
        <v>40</v>
      </c>
      <c r="B9" s="421" t="str">
        <f>IF('Names of Bidder'!D8=0, "", 'Names of Bidder'!D8)</f>
        <v/>
      </c>
      <c r="C9" s="421"/>
      <c r="D9" s="421"/>
      <c r="E9" s="58" t="s">
        <v>42</v>
      </c>
      <c r="H9" s="54"/>
      <c r="I9" s="55"/>
    </row>
    <row r="10" spans="1:9">
      <c r="A10" s="59" t="s">
        <v>43</v>
      </c>
      <c r="B10" s="421" t="str">
        <f>IF('Names of Bidder'!D9=0, "", 'Names of Bidder'!D9)</f>
        <v/>
      </c>
      <c r="C10" s="421"/>
      <c r="D10" s="421"/>
      <c r="E10" s="58" t="s">
        <v>44</v>
      </c>
      <c r="H10" s="54"/>
      <c r="I10" s="55"/>
    </row>
    <row r="11" spans="1:9">
      <c r="B11" s="421" t="str">
        <f>IF('Names of Bidder'!D10=0, "", 'Names of Bidder'!D10)</f>
        <v/>
      </c>
      <c r="C11" s="421"/>
      <c r="D11" s="421"/>
      <c r="E11" s="58" t="s">
        <v>45</v>
      </c>
      <c r="G11" s="30" t="s">
        <v>2</v>
      </c>
    </row>
    <row r="12" spans="1:9">
      <c r="A12" s="29"/>
      <c r="B12" s="421" t="str">
        <f>IF('Names of Bidder'!D11=0, "", 'Names of Bidder'!D11)</f>
        <v/>
      </c>
      <c r="C12" s="421"/>
      <c r="D12" s="421"/>
      <c r="E12" s="58" t="s">
        <v>46</v>
      </c>
    </row>
    <row r="13" spans="1:9">
      <c r="A13" s="29"/>
      <c r="B13" s="85"/>
      <c r="C13" s="85"/>
      <c r="D13" s="85"/>
      <c r="E13" s="21"/>
    </row>
    <row r="14" spans="1:9">
      <c r="A14" s="26" t="s">
        <v>47</v>
      </c>
    </row>
    <row r="15" spans="1:9">
      <c r="A15" s="29"/>
    </row>
    <row r="16" spans="1:9" ht="43.9" customHeight="1">
      <c r="A16" s="467" t="s">
        <v>204</v>
      </c>
      <c r="B16" s="467"/>
      <c r="C16" s="467"/>
      <c r="D16" s="467"/>
      <c r="E16" s="467"/>
      <c r="F16" s="60"/>
      <c r="G16" s="60"/>
      <c r="H16" s="60"/>
    </row>
    <row r="17" spans="1:5" ht="14.45" customHeight="1">
      <c r="A17" s="420"/>
      <c r="B17" s="420"/>
      <c r="C17" s="420"/>
      <c r="D17" s="420"/>
      <c r="E17" s="420"/>
    </row>
    <row r="18" spans="1:5" ht="14.45" customHeight="1">
      <c r="A18" s="420"/>
      <c r="B18" s="420"/>
      <c r="C18" s="420"/>
      <c r="D18" s="420"/>
      <c r="E18" s="420"/>
    </row>
    <row r="19" spans="1:5" ht="12.75">
      <c r="A19" s="420"/>
      <c r="B19" s="420"/>
      <c r="C19" s="420"/>
      <c r="D19" s="420"/>
      <c r="E19" s="420"/>
    </row>
    <row r="20" spans="1:5" ht="12.75">
      <c r="A20" s="420"/>
      <c r="B20" s="420"/>
      <c r="C20" s="420"/>
      <c r="D20" s="420"/>
      <c r="E20" s="420"/>
    </row>
    <row r="21" spans="1:5" ht="12.75">
      <c r="A21" s="420"/>
      <c r="B21" s="420"/>
      <c r="C21" s="420"/>
      <c r="D21" s="420"/>
      <c r="E21" s="420"/>
    </row>
    <row r="22" spans="1:5" ht="12.75">
      <c r="A22" s="420"/>
      <c r="B22" s="420"/>
      <c r="C22" s="420"/>
      <c r="D22" s="420"/>
      <c r="E22" s="420"/>
    </row>
    <row r="23" spans="1:5" ht="12.75">
      <c r="A23" s="420"/>
      <c r="B23" s="420"/>
      <c r="C23" s="420"/>
      <c r="D23" s="420"/>
      <c r="E23" s="420"/>
    </row>
    <row r="24" spans="1:5">
      <c r="A24" s="77" t="s">
        <v>34</v>
      </c>
      <c r="B24" s="88" t="str">
        <f>IF('Names of Bidder'!$D$20=0, "", 'Names of Bidder'!$D$20)</f>
        <v/>
      </c>
      <c r="D24" s="79" t="s">
        <v>49</v>
      </c>
      <c r="E24" s="89" t="str">
        <f>IF('Names of Bidder'!$D$17=0, "", 'Names of Bidder'!$D$17)</f>
        <v/>
      </c>
    </row>
    <row r="25" spans="1:5" ht="33" customHeight="1">
      <c r="A25" s="77" t="s">
        <v>35</v>
      </c>
      <c r="B25" s="88" t="str">
        <f>IF('Names of Bidder'!$D$21=0, "", 'Names of Bidder'!$D$21)</f>
        <v/>
      </c>
      <c r="D25" s="79" t="s">
        <v>50</v>
      </c>
      <c r="E25" s="89" t="str">
        <f>IF('Names of Bidder'!$D$18=0, "", 'Names of Bidder'!$D$18)</f>
        <v/>
      </c>
    </row>
    <row r="26" spans="1:5">
      <c r="D26" s="65"/>
    </row>
    <row r="28" spans="1:5">
      <c r="A28" s="48"/>
    </row>
    <row r="31" spans="1:5">
      <c r="A31" s="48"/>
    </row>
    <row r="33" spans="1:1">
      <c r="A33" s="48"/>
    </row>
    <row r="35" spans="1:1">
      <c r="A35" s="48"/>
    </row>
  </sheetData>
  <sheetProtection password="D8A0" sheet="1" formatColumns="0" formatRows="0" selectLockedCells="1"/>
  <customSheetViews>
    <customSheetView guid="{705A993D-5DF6-4963-9DB5-8F89E6445EBA}" showPageBreaks="1" showGridLines="0" fitToPage="1" printArea="1" view="pageBreakPreview" topLeftCell="A10">
      <selection activeCell="D23" sqref="D23"/>
      <pageMargins left="0" right="0" top="0" bottom="0" header="0" footer="0"/>
      <pageSetup scale="93" orientation="portrait" r:id="rId1"/>
      <headerFooter alignWithMargins="0">
        <oddFooter>&amp;R&amp;"Book Antiqua,Bold"&amp;8 Page &amp;P of &amp;N</oddFooter>
      </headerFooter>
    </customSheetView>
    <customSheetView guid="{FFA7F230-53D0-48EC-855F-98BD36863E0C}" showPageBreaks="1" showGridLines="0" fitToPage="1" printArea="1" view="pageBreakPreview">
      <selection activeCell="D23" sqref="D23"/>
      <pageMargins left="0" right="0" top="0" bottom="0" header="0" footer="0"/>
      <pageSetup scale="91" orientation="portrait" r:id="rId2"/>
      <headerFooter alignWithMargins="0">
        <oddFooter>&amp;R&amp;"Book Antiqua,Bold"&amp;8 Page &amp;P of &amp;N</oddFooter>
      </headerFooter>
    </customSheetView>
    <customSheetView guid="{0E3D301D-E03B-4B92-8B58-0C87959E7F62}" showPageBreaks="1" showGridLines="0" fitToPage="1" printArea="1" view="pageBreakPreview">
      <selection activeCell="A3" sqref="A3:E3"/>
      <pageMargins left="0" right="0" top="0" bottom="0" header="0" footer="0"/>
      <pageSetup scale="91" orientation="portrait" r:id="rId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fitToPage="1" printArea="1" view="pageBreakPreview" topLeftCell="A2">
      <selection activeCell="B10" sqref="B10:D10"/>
      <pageMargins left="0" right="0" top="0" bottom="0" header="0" footer="0"/>
      <pageSetup scale="91" orientation="portrait" r:id="rId12"/>
      <headerFooter alignWithMargins="0">
        <oddFooter>&amp;R&amp;"Book Antiqua,Bold"&amp;8 Page &amp;P of &amp;N</oddFooter>
      </headerFooter>
    </customSheetView>
    <customSheetView guid="{31C9BD41-85AC-49F8-A4C5-D341A7DF9809}"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98F1BFA0-C539-421E-A117-3F3CC19FB763}" showPageBreaks="1" showGridLines="0" fitToPage="1" printArea="1" view="pageBreakPreview" topLeftCell="A10">
      <selection activeCell="D23" sqref="D23"/>
      <pageMargins left="0" right="0" top="0" bottom="0" header="0" footer="0"/>
      <pageSetup scale="91" orientation="portrait" r:id="rId14"/>
      <headerFooter alignWithMargins="0">
        <oddFooter>&amp;R&amp;"Book Antiqua,Bold"&amp;8 Page &amp;P of &amp;N</oddFooter>
      </headerFooter>
    </customSheetView>
    <customSheetView guid="{C5EDEBE1-F188-4851-AFDC-E4218278837C}" showPageBreaks="1" showGridLines="0" fitToPage="1" printArea="1" view="pageBreakPreview">
      <selection activeCell="A17" sqref="A17:E23"/>
      <pageMargins left="0" right="0" top="0" bottom="0" header="0" footer="0"/>
      <pageSetup orientation="portrait" r:id="rId15"/>
      <headerFooter alignWithMargins="0">
        <oddFooter>&amp;R&amp;"Book Antiqua,Bold"&amp;8 Page &amp;P of &amp;N</oddFooter>
      </headerFooter>
    </customSheetView>
  </customSheetViews>
  <mergeCells count="9">
    <mergeCell ref="A17:E23"/>
    <mergeCell ref="A3:E3"/>
    <mergeCell ref="A5:E5"/>
    <mergeCell ref="A16:E16"/>
    <mergeCell ref="B9:D9"/>
    <mergeCell ref="B10:D10"/>
    <mergeCell ref="B11:D11"/>
    <mergeCell ref="B12:D12"/>
    <mergeCell ref="A8:D8"/>
  </mergeCells>
  <phoneticPr fontId="3" type="noConversion"/>
  <printOptions horizontalCentered="1"/>
  <pageMargins left="1.25" right="0.7" top="1" bottom="0.7" header="0.34" footer="0.35"/>
  <pageSetup paperSize="9" scale="92" orientation="portrait" r:id="rId16"/>
  <headerFooter alignWithMargins="0">
    <oddFooter>&amp;R&amp;"Book Antiqua,Bold"&amp;8 Page &amp;P of &amp;N</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8">
    <tabColor indexed="39"/>
    <pageSetUpPr fitToPage="1"/>
  </sheetPr>
  <dimension ref="A1:I30"/>
  <sheetViews>
    <sheetView showGridLines="0" view="pageBreakPreview" topLeftCell="F1" zoomScaleNormal="100" zoomScaleSheetLayoutView="100" workbookViewId="0">
      <selection activeCell="E13" sqref="E13"/>
    </sheetView>
  </sheetViews>
  <sheetFormatPr defaultRowHeight="14.25"/>
  <cols>
    <col min="1" max="1" width="12.140625" style="26" customWidth="1"/>
    <col min="2" max="2" width="8.42578125" style="26" customWidth="1"/>
    <col min="3" max="3" width="9.5703125" style="26" customWidth="1"/>
    <col min="4" max="4" width="15.85546875" style="26" bestFit="1" customWidth="1"/>
    <col min="5" max="5" width="39.140625" style="26" bestFit="1" customWidth="1"/>
    <col min="6" max="8" width="9.140625" style="30"/>
    <col min="9" max="16384" width="9.140625" style="21"/>
  </cols>
  <sheetData>
    <row r="1" spans="1:9">
      <c r="A1" s="49" t="str">
        <f>Cover!B3</f>
        <v>Package No.: N2JM/C&amp;M/CS/26(26)</v>
      </c>
      <c r="B1" s="50"/>
      <c r="C1" s="50"/>
      <c r="D1" s="50"/>
      <c r="E1" s="51" t="str">
        <f>"Attachment-14 "</f>
        <v xml:space="preserve">Attachment-14 </v>
      </c>
    </row>
    <row r="3" spans="1:9" ht="68.25" customHeight="1">
      <c r="A3" s="419" t="str">
        <f>Cover!B2</f>
        <v>Supply &amp; Erection for diversion of Tower No. 48 of 220 kV S/C Salal-Jammu II Transmission Line.</v>
      </c>
      <c r="B3" s="419"/>
      <c r="C3" s="419"/>
      <c r="D3" s="419"/>
      <c r="E3" s="419"/>
      <c r="F3" s="52"/>
      <c r="G3" s="53"/>
      <c r="H3" s="52"/>
    </row>
    <row r="4" spans="1:9">
      <c r="A4" s="28"/>
      <c r="H4" s="54"/>
      <c r="I4" s="55"/>
    </row>
    <row r="5" spans="1:9" ht="18">
      <c r="A5" s="420" t="s">
        <v>205</v>
      </c>
      <c r="B5" s="420"/>
      <c r="C5" s="420"/>
      <c r="D5" s="420"/>
      <c r="E5" s="420"/>
      <c r="F5" s="56"/>
      <c r="H5" s="54"/>
      <c r="I5" s="55"/>
    </row>
    <row r="6" spans="1:9">
      <c r="A6" s="29"/>
      <c r="H6" s="54"/>
      <c r="I6" s="55"/>
    </row>
    <row r="7" spans="1:9">
      <c r="A7" s="25" t="s">
        <v>37</v>
      </c>
      <c r="E7" s="57" t="s">
        <v>38</v>
      </c>
      <c r="H7" s="54"/>
      <c r="I7" s="55"/>
    </row>
    <row r="8" spans="1:9">
      <c r="A8" s="423"/>
      <c r="B8" s="423"/>
      <c r="C8" s="423"/>
      <c r="D8" s="423"/>
      <c r="E8" s="58" t="s">
        <v>39</v>
      </c>
      <c r="H8" s="54"/>
      <c r="I8" s="55"/>
    </row>
    <row r="9" spans="1:9">
      <c r="A9" s="59" t="s">
        <v>40</v>
      </c>
      <c r="B9" s="421" t="str">
        <f>IF('Names of Bidder'!D8=0, "", 'Names of Bidder'!D8)</f>
        <v/>
      </c>
      <c r="C9" s="421"/>
      <c r="D9" s="421"/>
      <c r="E9" s="58" t="s">
        <v>42</v>
      </c>
      <c r="H9" s="54"/>
      <c r="I9" s="55"/>
    </row>
    <row r="10" spans="1:9">
      <c r="A10" s="59" t="s">
        <v>43</v>
      </c>
      <c r="B10" s="421" t="str">
        <f>IF('Names of Bidder'!D9=0, "", 'Names of Bidder'!D9)</f>
        <v/>
      </c>
      <c r="C10" s="421"/>
      <c r="D10" s="421"/>
      <c r="E10" s="58" t="s">
        <v>44</v>
      </c>
      <c r="H10" s="54"/>
      <c r="I10" s="55"/>
    </row>
    <row r="11" spans="1:9">
      <c r="B11" s="421" t="str">
        <f>IF('Names of Bidder'!D10=0, "", 'Names of Bidder'!D10)</f>
        <v/>
      </c>
      <c r="C11" s="421"/>
      <c r="D11" s="421"/>
      <c r="E11" s="58" t="s">
        <v>45</v>
      </c>
      <c r="G11" s="30" t="s">
        <v>2</v>
      </c>
    </row>
    <row r="12" spans="1:9">
      <c r="A12" s="29"/>
      <c r="B12" s="421" t="str">
        <f>IF('Names of Bidder'!D11=0, "", 'Names of Bidder'!D11)</f>
        <v/>
      </c>
      <c r="C12" s="421"/>
      <c r="D12" s="421"/>
      <c r="E12" s="58" t="s">
        <v>46</v>
      </c>
    </row>
    <row r="13" spans="1:9">
      <c r="A13" s="29"/>
      <c r="B13" s="85"/>
      <c r="C13" s="85"/>
      <c r="D13" s="85"/>
      <c r="E13" s="21"/>
    </row>
    <row r="14" spans="1:9">
      <c r="A14" s="26" t="s">
        <v>47</v>
      </c>
    </row>
    <row r="15" spans="1:9">
      <c r="A15" s="29"/>
    </row>
    <row r="16" spans="1:9" ht="43.9" customHeight="1">
      <c r="A16" s="472" t="str">
        <f>Cover!C8</f>
        <v>Attachment 14 Integrity Pact:</v>
      </c>
      <c r="B16" s="472"/>
      <c r="C16" s="472"/>
      <c r="D16" s="472"/>
      <c r="E16" s="472"/>
      <c r="F16" s="60"/>
      <c r="G16" s="60"/>
      <c r="H16" s="60"/>
    </row>
    <row r="17" spans="1:8" s="30" customFormat="1" ht="14.45" customHeight="1">
      <c r="A17" s="420"/>
      <c r="B17" s="420"/>
      <c r="C17" s="420"/>
      <c r="D17" s="420"/>
      <c r="E17" s="420"/>
    </row>
    <row r="18" spans="1:8" s="30" customFormat="1" ht="12.75">
      <c r="A18" s="420"/>
      <c r="B18" s="420"/>
      <c r="C18" s="420"/>
      <c r="D18" s="420"/>
      <c r="E18" s="420"/>
    </row>
    <row r="19" spans="1:8" s="30" customFormat="1">
      <c r="A19" s="77" t="s">
        <v>34</v>
      </c>
      <c r="B19" s="88" t="str">
        <f>IF('Names of Bidder'!$D$20=0, "", 'Names of Bidder'!$D$20)</f>
        <v/>
      </c>
      <c r="C19" s="26"/>
      <c r="D19" s="79" t="s">
        <v>49</v>
      </c>
      <c r="E19" s="89" t="str">
        <f>IF('Names of Bidder'!$D$17=0, "", 'Names of Bidder'!$D$17)</f>
        <v/>
      </c>
    </row>
    <row r="20" spans="1:8" s="30" customFormat="1" ht="33" customHeight="1">
      <c r="A20" s="77" t="s">
        <v>35</v>
      </c>
      <c r="B20" s="88" t="str">
        <f>IF('Names of Bidder'!$D$21=0, "", 'Names of Bidder'!$D$21)</f>
        <v/>
      </c>
      <c r="C20" s="26"/>
      <c r="D20" s="79" t="s">
        <v>50</v>
      </c>
      <c r="E20" s="89" t="str">
        <f>IF('Names of Bidder'!$D$18=0, "", 'Names of Bidder'!$D$18)</f>
        <v/>
      </c>
    </row>
    <row r="21" spans="1:8" s="30" customFormat="1">
      <c r="A21" s="26"/>
      <c r="B21" s="26"/>
      <c r="C21" s="26"/>
      <c r="D21" s="65"/>
      <c r="E21" s="26"/>
    </row>
    <row r="23" spans="1:8" s="30" customFormat="1">
      <c r="A23" s="48"/>
      <c r="B23" s="26"/>
      <c r="C23" s="26"/>
      <c r="D23" s="26"/>
      <c r="E23" s="26"/>
    </row>
    <row r="26" spans="1:8" s="30" customFormat="1">
      <c r="A26" s="48"/>
      <c r="B26" s="26"/>
      <c r="C26" s="26"/>
      <c r="D26" s="26"/>
      <c r="E26" s="26"/>
    </row>
    <row r="28" spans="1:8" s="26" customFormat="1">
      <c r="A28" s="48"/>
      <c r="F28" s="30"/>
      <c r="G28" s="30"/>
      <c r="H28" s="30"/>
    </row>
    <row r="30" spans="1:8" s="26" customFormat="1">
      <c r="A30" s="48"/>
      <c r="F30" s="30"/>
      <c r="G30" s="30"/>
      <c r="H30" s="30"/>
    </row>
  </sheetData>
  <sheetProtection password="D8A0" sheet="1" formatColumns="0" formatRows="0" selectLockedCells="1"/>
  <mergeCells count="9">
    <mergeCell ref="B12:D12"/>
    <mergeCell ref="A16:E16"/>
    <mergeCell ref="A17:E18"/>
    <mergeCell ref="A3:E3"/>
    <mergeCell ref="A5:E5"/>
    <mergeCell ref="A8:D8"/>
    <mergeCell ref="B9:D9"/>
    <mergeCell ref="B10:D10"/>
    <mergeCell ref="B11:D11"/>
  </mergeCells>
  <printOptions horizontalCentered="1"/>
  <pageMargins left="1.25" right="0.7" top="1" bottom="0.7" header="0.34" footer="0.35"/>
  <pageSetup paperSize="9" orientation="portrait" r:id="rId1"/>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2">
    <tabColor indexed="24"/>
    <pageSetUpPr fitToPage="1"/>
  </sheetPr>
  <dimension ref="A1:AB115"/>
  <sheetViews>
    <sheetView showGridLines="0" view="pageBreakPreview" zoomScaleNormal="100" zoomScaleSheetLayoutView="100" workbookViewId="0">
      <selection activeCell="E25" sqref="E25"/>
    </sheetView>
  </sheetViews>
  <sheetFormatPr defaultRowHeight="14.25"/>
  <cols>
    <col min="1" max="1" width="12.140625" style="86" customWidth="1"/>
    <col min="2" max="2" width="20.5703125" style="95" customWidth="1"/>
    <col min="3" max="3" width="11.42578125" style="95" customWidth="1"/>
    <col min="4" max="4" width="15.42578125" style="95" customWidth="1"/>
    <col min="5" max="5" width="39.28515625" style="95" customWidth="1"/>
    <col min="6" max="7" width="9.140625" style="92"/>
    <col min="8" max="8" width="0" style="92" hidden="1" customWidth="1"/>
    <col min="9" max="16384" width="9.140625" style="92"/>
  </cols>
  <sheetData>
    <row r="1" spans="1:5">
      <c r="A1" s="90" t="str">
        <f>Cover!B3</f>
        <v>Package No.: N2JM/C&amp;M/CS/26(26)</v>
      </c>
      <c r="B1" s="91"/>
      <c r="C1" s="91"/>
      <c r="D1" s="91"/>
      <c r="E1" s="90" t="str">
        <f>"Attachment-15 "</f>
        <v xml:space="preserve">Attachment-15 </v>
      </c>
    </row>
    <row r="2" spans="1:5" ht="12" customHeight="1">
      <c r="A2" s="93"/>
      <c r="B2" s="93"/>
      <c r="C2" s="93"/>
      <c r="D2" s="93"/>
      <c r="E2" s="93"/>
    </row>
    <row r="3" spans="1:5" ht="57" customHeight="1">
      <c r="A3" s="503" t="str">
        <f>Cover!B2</f>
        <v>Supply &amp; Erection for diversion of Tower No. 48 of 220 kV S/C Salal-Jammu II Transmission Line.</v>
      </c>
      <c r="B3" s="503"/>
      <c r="C3" s="503"/>
      <c r="D3" s="503"/>
      <c r="E3" s="503"/>
    </row>
    <row r="4" spans="1:5">
      <c r="A4" s="77"/>
      <c r="B4" s="93"/>
      <c r="C4" s="93"/>
      <c r="D4" s="93"/>
      <c r="E4" s="93"/>
    </row>
    <row r="5" spans="1:5" ht="31.15" customHeight="1">
      <c r="A5" s="440" t="s">
        <v>206</v>
      </c>
      <c r="B5" s="440"/>
      <c r="C5" s="440"/>
      <c r="D5" s="440"/>
      <c r="E5" s="440"/>
    </row>
    <row r="6" spans="1:5">
      <c r="A6" s="93"/>
      <c r="B6" s="93"/>
      <c r="C6" s="93"/>
      <c r="D6" s="93"/>
      <c r="E6" s="93"/>
    </row>
    <row r="7" spans="1:5" ht="20.100000000000001" customHeight="1">
      <c r="A7" s="25" t="s">
        <v>37</v>
      </c>
      <c r="B7" s="26"/>
      <c r="C7" s="26"/>
      <c r="D7" s="26"/>
      <c r="E7" s="57" t="s">
        <v>38</v>
      </c>
    </row>
    <row r="8" spans="1:5">
      <c r="A8" s="423"/>
      <c r="B8" s="423"/>
      <c r="C8" s="423"/>
      <c r="D8" s="423"/>
      <c r="E8" s="58" t="s">
        <v>39</v>
      </c>
    </row>
    <row r="9" spans="1:5" ht="20.100000000000001" customHeight="1">
      <c r="A9" s="59" t="s">
        <v>40</v>
      </c>
      <c r="B9" s="421" t="str">
        <f>IF('Names of Bidder'!$D$8=0, "", 'Names of Bidder'!$D$8)</f>
        <v/>
      </c>
      <c r="C9" s="421"/>
      <c r="D9" s="421"/>
      <c r="E9" s="58" t="s">
        <v>42</v>
      </c>
    </row>
    <row r="10" spans="1:5" ht="20.100000000000001" customHeight="1">
      <c r="A10" s="59" t="s">
        <v>43</v>
      </c>
      <c r="B10" s="422" t="str">
        <f>IF('Names of Bidder'!$D$9=0, "", 'Names of Bidder'!$D$9)</f>
        <v/>
      </c>
      <c r="C10" s="422"/>
      <c r="D10" s="422"/>
      <c r="E10" s="58" t="s">
        <v>44</v>
      </c>
    </row>
    <row r="11" spans="1:5" ht="17.25" customHeight="1">
      <c r="A11" s="26"/>
      <c r="B11" s="422" t="str">
        <f>IF('Names of Bidder'!$D$10=0, "", 'Names of Bidder'!$D$10)</f>
        <v/>
      </c>
      <c r="C11" s="422"/>
      <c r="D11" s="422"/>
      <c r="E11" s="58" t="s">
        <v>45</v>
      </c>
    </row>
    <row r="12" spans="1:5" ht="17.25" customHeight="1">
      <c r="A12" s="29"/>
      <c r="B12" s="422" t="str">
        <f>IF('Names of Bidder'!$D$11=0, "", 'Names of Bidder'!$D$11)</f>
        <v/>
      </c>
      <c r="C12" s="422"/>
      <c r="D12" s="422"/>
      <c r="E12" s="58" t="s">
        <v>46</v>
      </c>
    </row>
    <row r="13" spans="1:5" ht="13.5" customHeight="1">
      <c r="A13" s="93"/>
      <c r="B13" s="449"/>
      <c r="C13" s="449"/>
      <c r="D13" s="449"/>
      <c r="E13" s="93"/>
    </row>
    <row r="14" spans="1:5" ht="17.25" customHeight="1">
      <c r="A14" s="93" t="s">
        <v>47</v>
      </c>
      <c r="B14" s="93"/>
      <c r="C14" s="93"/>
      <c r="D14" s="93"/>
      <c r="E14" s="93"/>
    </row>
    <row r="16" spans="1:5" ht="56.25" customHeight="1">
      <c r="A16" s="96" t="s">
        <v>207</v>
      </c>
      <c r="B16" s="371" t="s">
        <v>208</v>
      </c>
      <c r="C16" s="371"/>
      <c r="D16" s="371"/>
      <c r="E16" s="371"/>
    </row>
    <row r="17" spans="1:5" ht="16.5" customHeight="1">
      <c r="A17" s="97"/>
      <c r="B17" s="506" t="s">
        <v>209</v>
      </c>
      <c r="C17" s="506"/>
      <c r="D17" s="506"/>
      <c r="E17" s="506"/>
    </row>
    <row r="18" spans="1:5" ht="6.75" customHeight="1">
      <c r="A18" s="97"/>
      <c r="B18" s="98"/>
      <c r="C18" s="98"/>
      <c r="D18" s="98"/>
      <c r="E18" s="98"/>
    </row>
    <row r="19" spans="1:5" ht="18" customHeight="1">
      <c r="B19" s="99" t="s">
        <v>210</v>
      </c>
      <c r="C19" s="498" t="s">
        <v>211</v>
      </c>
      <c r="D19" s="499"/>
      <c r="E19" s="100" t="s">
        <v>79</v>
      </c>
    </row>
    <row r="20" spans="1:5" ht="18" customHeight="1">
      <c r="A20" s="101"/>
      <c r="B20" s="99" t="s">
        <v>212</v>
      </c>
      <c r="C20" s="498" t="s">
        <v>211</v>
      </c>
      <c r="D20" s="499"/>
      <c r="E20" s="100" t="s">
        <v>79</v>
      </c>
    </row>
    <row r="21" spans="1:5" ht="15.75">
      <c r="A21" s="102"/>
      <c r="B21" s="103"/>
      <c r="C21" s="103"/>
      <c r="D21" s="103"/>
      <c r="E21" s="103"/>
    </row>
    <row r="22" spans="1:5" ht="35.25" customHeight="1">
      <c r="A22" s="96" t="s">
        <v>213</v>
      </c>
      <c r="B22" s="504" t="s">
        <v>214</v>
      </c>
      <c r="C22" s="504"/>
      <c r="D22" s="504"/>
      <c r="E22" s="504"/>
    </row>
    <row r="23" spans="1:5" ht="36" customHeight="1">
      <c r="A23" s="257">
        <v>1</v>
      </c>
      <c r="B23" s="505" t="s">
        <v>215</v>
      </c>
      <c r="C23" s="505"/>
      <c r="D23" s="505"/>
      <c r="E23" s="258" t="s">
        <v>41</v>
      </c>
    </row>
    <row r="24" spans="1:5" ht="18.95" customHeight="1">
      <c r="A24" s="259">
        <v>2</v>
      </c>
      <c r="B24" s="500" t="s">
        <v>216</v>
      </c>
      <c r="C24" s="500"/>
      <c r="D24" s="500"/>
      <c r="E24" s="260"/>
    </row>
    <row r="25" spans="1:5" ht="18.95" customHeight="1">
      <c r="A25" s="261"/>
      <c r="B25" s="500" t="s">
        <v>217</v>
      </c>
      <c r="C25" s="500"/>
      <c r="D25" s="500"/>
      <c r="E25" s="262"/>
    </row>
    <row r="26" spans="1:5" ht="18.95" customHeight="1">
      <c r="A26" s="261"/>
      <c r="B26" s="500"/>
      <c r="C26" s="500"/>
      <c r="D26" s="500"/>
      <c r="E26" s="262"/>
    </row>
    <row r="27" spans="1:5" ht="18.95" customHeight="1">
      <c r="A27" s="261"/>
      <c r="B27" s="500"/>
      <c r="C27" s="500"/>
      <c r="D27" s="500"/>
      <c r="E27" s="262"/>
    </row>
    <row r="28" spans="1:5" ht="18.95" customHeight="1">
      <c r="A28" s="261"/>
      <c r="B28" s="500" t="s">
        <v>218</v>
      </c>
      <c r="C28" s="500"/>
      <c r="D28" s="500"/>
      <c r="E28" s="262"/>
    </row>
    <row r="29" spans="1:5" ht="18.95" customHeight="1">
      <c r="A29" s="261"/>
      <c r="B29" s="500"/>
      <c r="C29" s="500"/>
      <c r="D29" s="500"/>
      <c r="E29" s="263"/>
    </row>
    <row r="30" spans="1:5" ht="18.95" customHeight="1">
      <c r="A30" s="261"/>
      <c r="B30" s="500"/>
      <c r="C30" s="500"/>
      <c r="D30" s="500"/>
      <c r="E30" s="263"/>
    </row>
    <row r="31" spans="1:5" ht="18.95" customHeight="1">
      <c r="A31" s="261"/>
      <c r="B31" s="500" t="s">
        <v>219</v>
      </c>
      <c r="C31" s="500"/>
      <c r="D31" s="500"/>
      <c r="E31" s="263"/>
    </row>
    <row r="32" spans="1:5" ht="18.95" customHeight="1">
      <c r="A32" s="261"/>
      <c r="B32" s="500"/>
      <c r="C32" s="500"/>
      <c r="D32" s="500"/>
      <c r="E32" s="262"/>
    </row>
    <row r="33" spans="1:5" ht="18.95" customHeight="1">
      <c r="A33" s="264"/>
      <c r="B33" s="501"/>
      <c r="C33" s="501"/>
      <c r="D33" s="501"/>
      <c r="E33" s="265"/>
    </row>
    <row r="34" spans="1:5" ht="18.95" customHeight="1">
      <c r="A34" s="259" t="s">
        <v>220</v>
      </c>
      <c r="B34" s="502" t="s">
        <v>221</v>
      </c>
      <c r="C34" s="502"/>
      <c r="D34" s="502"/>
      <c r="E34" s="507"/>
    </row>
    <row r="35" spans="1:5" ht="55.5" customHeight="1">
      <c r="A35" s="261"/>
      <c r="B35" s="509" t="s">
        <v>222</v>
      </c>
      <c r="C35" s="510"/>
      <c r="D35" s="511"/>
      <c r="E35" s="508"/>
    </row>
    <row r="36" spans="1:5" ht="78" customHeight="1">
      <c r="A36" s="512" t="s">
        <v>223</v>
      </c>
      <c r="B36" s="509" t="s">
        <v>224</v>
      </c>
      <c r="C36" s="510"/>
      <c r="D36" s="511"/>
      <c r="E36" s="266"/>
    </row>
    <row r="37" spans="1:5" ht="38.25" customHeight="1">
      <c r="A37" s="512"/>
      <c r="B37" s="513" t="s">
        <v>225</v>
      </c>
      <c r="C37" s="514"/>
      <c r="D37" s="515"/>
      <c r="E37" s="266"/>
    </row>
    <row r="38" spans="1:5" ht="48.75" customHeight="1">
      <c r="A38" s="261" t="s">
        <v>226</v>
      </c>
      <c r="B38" s="516" t="s">
        <v>227</v>
      </c>
      <c r="C38" s="517"/>
      <c r="D38" s="518"/>
      <c r="E38" s="266"/>
    </row>
    <row r="39" spans="1:5" ht="107.25" customHeight="1">
      <c r="A39" s="512" t="s">
        <v>228</v>
      </c>
      <c r="B39" s="509" t="s">
        <v>229</v>
      </c>
      <c r="C39" s="510"/>
      <c r="D39" s="511"/>
      <c r="E39" s="266"/>
    </row>
    <row r="40" spans="1:5" ht="19.5" customHeight="1">
      <c r="A40" s="512"/>
      <c r="B40" s="524" t="s">
        <v>230</v>
      </c>
      <c r="C40" s="514"/>
      <c r="D40" s="515"/>
      <c r="E40" s="266"/>
    </row>
    <row r="41" spans="1:5" ht="17.100000000000001" customHeight="1">
      <c r="A41" s="257">
        <v>4</v>
      </c>
      <c r="B41" s="505" t="s">
        <v>231</v>
      </c>
      <c r="C41" s="505"/>
      <c r="D41" s="505"/>
      <c r="E41" s="267"/>
    </row>
    <row r="42" spans="1:5" ht="17.100000000000001" customHeight="1">
      <c r="A42" s="221">
        <v>5</v>
      </c>
      <c r="B42" s="519" t="s">
        <v>232</v>
      </c>
      <c r="C42" s="519"/>
      <c r="D42" s="519"/>
      <c r="E42" s="222"/>
    </row>
    <row r="43" spans="1:5" ht="48" customHeight="1">
      <c r="A43" s="221" t="s">
        <v>233</v>
      </c>
      <c r="B43" s="519" t="s">
        <v>234</v>
      </c>
      <c r="C43" s="519"/>
      <c r="D43" s="519"/>
      <c r="E43" s="222"/>
    </row>
    <row r="44" spans="1:5">
      <c r="A44" s="221"/>
      <c r="B44" s="520" t="s">
        <v>235</v>
      </c>
      <c r="C44" s="520"/>
      <c r="D44" s="520"/>
      <c r="E44" s="221" t="s">
        <v>236</v>
      </c>
    </row>
    <row r="45" spans="1:5" ht="17.100000000000001" customHeight="1">
      <c r="A45" s="223" t="s">
        <v>237</v>
      </c>
      <c r="B45" s="521"/>
      <c r="C45" s="522"/>
      <c r="D45" s="523"/>
      <c r="E45" s="224"/>
    </row>
    <row r="46" spans="1:5" ht="17.100000000000001" customHeight="1">
      <c r="A46" s="223" t="s">
        <v>238</v>
      </c>
      <c r="B46" s="521"/>
      <c r="C46" s="522"/>
      <c r="D46" s="523"/>
      <c r="E46" s="224"/>
    </row>
    <row r="47" spans="1:5" ht="17.100000000000001" customHeight="1">
      <c r="A47" s="223" t="s">
        <v>239</v>
      </c>
      <c r="B47" s="521"/>
      <c r="C47" s="522"/>
      <c r="D47" s="523"/>
      <c r="E47" s="224"/>
    </row>
    <row r="48" spans="1:5" ht="59.25" customHeight="1">
      <c r="A48" s="221" t="s">
        <v>240</v>
      </c>
      <c r="B48" s="525" t="s">
        <v>241</v>
      </c>
      <c r="C48" s="526"/>
      <c r="D48" s="527"/>
      <c r="E48" s="225"/>
    </row>
    <row r="49" spans="1:5">
      <c r="A49" s="223"/>
      <c r="B49" s="520" t="s">
        <v>235</v>
      </c>
      <c r="C49" s="520"/>
      <c r="D49" s="520"/>
      <c r="E49" s="221" t="s">
        <v>236</v>
      </c>
    </row>
    <row r="50" spans="1:5" ht="17.100000000000001" customHeight="1">
      <c r="A50" s="223" t="s">
        <v>237</v>
      </c>
      <c r="B50" s="521"/>
      <c r="C50" s="522"/>
      <c r="D50" s="523"/>
      <c r="E50" s="224"/>
    </row>
    <row r="51" spans="1:5" ht="17.100000000000001" customHeight="1">
      <c r="A51" s="223" t="s">
        <v>238</v>
      </c>
      <c r="B51" s="521"/>
      <c r="C51" s="522"/>
      <c r="D51" s="523"/>
      <c r="E51" s="224"/>
    </row>
    <row r="52" spans="1:5" ht="17.100000000000001" customHeight="1">
      <c r="A52" s="223" t="s">
        <v>239</v>
      </c>
      <c r="B52" s="521"/>
      <c r="C52" s="522"/>
      <c r="D52" s="523"/>
      <c r="E52" s="224"/>
    </row>
    <row r="53" spans="1:5" ht="17.100000000000001" customHeight="1">
      <c r="A53" s="223" t="s">
        <v>242</v>
      </c>
      <c r="B53" s="521"/>
      <c r="C53" s="522"/>
      <c r="D53" s="523"/>
      <c r="E53" s="224"/>
    </row>
    <row r="54" spans="1:5" ht="17.100000000000001" customHeight="1">
      <c r="A54" s="223" t="s">
        <v>243</v>
      </c>
      <c r="B54" s="521"/>
      <c r="C54" s="522"/>
      <c r="D54" s="523"/>
      <c r="E54" s="224"/>
    </row>
    <row r="55" spans="1:5" ht="17.100000000000001" customHeight="1">
      <c r="A55" s="257">
        <v>9</v>
      </c>
      <c r="B55" s="505" t="s">
        <v>244</v>
      </c>
      <c r="C55" s="505"/>
      <c r="D55" s="505"/>
      <c r="E55" s="267"/>
    </row>
    <row r="56" spans="1:5" ht="17.100000000000001" customHeight="1">
      <c r="A56" s="104">
        <v>10</v>
      </c>
      <c r="B56" s="481" t="s">
        <v>245</v>
      </c>
      <c r="C56" s="481"/>
      <c r="D56" s="481"/>
      <c r="E56" s="109"/>
    </row>
    <row r="57" spans="1:5" ht="17.100000000000001" customHeight="1">
      <c r="A57" s="105"/>
      <c r="B57" s="481"/>
      <c r="C57" s="481"/>
      <c r="D57" s="481"/>
      <c r="E57" s="106"/>
    </row>
    <row r="58" spans="1:5" ht="17.100000000000001" customHeight="1">
      <c r="A58" s="107"/>
      <c r="B58" s="482"/>
      <c r="C58" s="482"/>
      <c r="D58" s="482"/>
      <c r="E58" s="108"/>
    </row>
    <row r="59" spans="1:5" ht="33.75" customHeight="1">
      <c r="A59" s="105">
        <v>11</v>
      </c>
      <c r="B59" s="497" t="s">
        <v>246</v>
      </c>
      <c r="C59" s="497"/>
      <c r="D59" s="497"/>
      <c r="E59" s="110"/>
    </row>
    <row r="60" spans="1:5" ht="17.100000000000001" customHeight="1">
      <c r="A60" s="105"/>
      <c r="B60" s="481" t="s">
        <v>33</v>
      </c>
      <c r="C60" s="481"/>
      <c r="D60" s="481"/>
      <c r="E60" s="106"/>
    </row>
    <row r="61" spans="1:5" ht="17.100000000000001" customHeight="1">
      <c r="A61" s="104">
        <v>12</v>
      </c>
      <c r="B61" s="494" t="s">
        <v>247</v>
      </c>
      <c r="C61" s="495"/>
      <c r="D61" s="496"/>
      <c r="E61" s="111"/>
    </row>
    <row r="62" spans="1:5" ht="17.100000000000001" customHeight="1">
      <c r="A62" s="105"/>
      <c r="B62" s="481" t="s">
        <v>248</v>
      </c>
      <c r="C62" s="481"/>
      <c r="D62" s="481"/>
      <c r="E62" s="106"/>
    </row>
    <row r="63" spans="1:5" ht="17.100000000000001" customHeight="1">
      <c r="A63" s="105"/>
      <c r="B63" s="481" t="s">
        <v>249</v>
      </c>
      <c r="C63" s="481"/>
      <c r="D63" s="481"/>
      <c r="E63" s="106"/>
    </row>
    <row r="64" spans="1:5" ht="17.100000000000001" customHeight="1">
      <c r="A64" s="107"/>
      <c r="B64" s="482" t="s">
        <v>250</v>
      </c>
      <c r="C64" s="482"/>
      <c r="D64" s="482"/>
      <c r="E64" s="108"/>
    </row>
    <row r="65" spans="1:28" ht="17.100000000000001" customHeight="1">
      <c r="A65" s="104">
        <v>13</v>
      </c>
      <c r="B65" s="480" t="s">
        <v>251</v>
      </c>
      <c r="C65" s="480"/>
      <c r="D65" s="480"/>
      <c r="E65" s="111"/>
    </row>
    <row r="66" spans="1:28" ht="17.100000000000001" customHeight="1">
      <c r="A66" s="105"/>
      <c r="B66" s="481" t="s">
        <v>252</v>
      </c>
      <c r="C66" s="481"/>
      <c r="D66" s="481"/>
      <c r="E66" s="106"/>
    </row>
    <row r="67" spans="1:28" ht="17.100000000000001" customHeight="1">
      <c r="A67" s="105"/>
      <c r="B67" s="481" t="s">
        <v>253</v>
      </c>
      <c r="C67" s="481"/>
      <c r="D67" s="481"/>
      <c r="E67" s="106"/>
    </row>
    <row r="68" spans="1:28" ht="17.100000000000001" customHeight="1">
      <c r="A68" s="105"/>
      <c r="B68" s="481"/>
      <c r="C68" s="481"/>
      <c r="D68" s="481"/>
      <c r="E68" s="106"/>
    </row>
    <row r="69" spans="1:28" ht="17.100000000000001" customHeight="1">
      <c r="A69" s="105"/>
      <c r="B69" s="481"/>
      <c r="C69" s="481"/>
      <c r="D69" s="481"/>
      <c r="E69" s="106"/>
      <c r="H69" s="112">
        <v>1</v>
      </c>
    </row>
    <row r="70" spans="1:28" ht="17.100000000000001" customHeight="1">
      <c r="A70" s="105"/>
      <c r="B70" s="481" t="s">
        <v>254</v>
      </c>
      <c r="C70" s="481"/>
      <c r="D70" s="481"/>
      <c r="E70" s="106"/>
      <c r="Z70" s="87"/>
      <c r="AA70" s="87"/>
      <c r="AB70" s="87"/>
    </row>
    <row r="71" spans="1:28" ht="17.100000000000001" customHeight="1">
      <c r="A71" s="105"/>
      <c r="B71" s="481" t="s">
        <v>255</v>
      </c>
      <c r="C71" s="481"/>
      <c r="D71" s="481"/>
      <c r="E71" s="113" t="str">
        <f>IF(H69=1,"Saving Account","Current Account")</f>
        <v>Saving Account</v>
      </c>
      <c r="Z71" s="87"/>
      <c r="AA71" s="87"/>
      <c r="AB71" s="87"/>
    </row>
    <row r="72" spans="1:28" ht="33" customHeight="1">
      <c r="A72" s="81">
        <v>14</v>
      </c>
      <c r="B72" s="483" t="s">
        <v>256</v>
      </c>
      <c r="C72" s="483"/>
      <c r="D72" s="483"/>
      <c r="E72" s="109"/>
    </row>
    <row r="73" spans="1:28" ht="48" customHeight="1">
      <c r="A73" s="81">
        <v>15</v>
      </c>
      <c r="B73" s="483" t="s">
        <v>257</v>
      </c>
      <c r="C73" s="483"/>
      <c r="D73" s="483"/>
      <c r="E73" s="109"/>
    </row>
    <row r="74" spans="1:28" ht="36" customHeight="1">
      <c r="A74" s="529" t="s">
        <v>258</v>
      </c>
      <c r="B74" s="529"/>
      <c r="C74" s="529"/>
      <c r="D74" s="529"/>
      <c r="E74" s="529"/>
    </row>
    <row r="75" spans="1:28" s="269" customFormat="1" ht="19.5" customHeight="1">
      <c r="A75" s="268" t="s">
        <v>259</v>
      </c>
      <c r="B75" s="530" t="s">
        <v>260</v>
      </c>
      <c r="C75" s="530"/>
      <c r="D75" s="530"/>
      <c r="E75" s="530"/>
    </row>
    <row r="76" spans="1:28" s="269" customFormat="1" ht="19.5" customHeight="1">
      <c r="A76" s="270" t="s">
        <v>261</v>
      </c>
      <c r="B76" s="530" t="s">
        <v>262</v>
      </c>
      <c r="C76" s="530"/>
      <c r="D76" s="530"/>
      <c r="E76" s="530"/>
    </row>
    <row r="77" spans="1:28" s="269" customFormat="1" ht="19.5" customHeight="1">
      <c r="A77" s="270" t="s">
        <v>263</v>
      </c>
      <c r="B77" s="530" t="s">
        <v>264</v>
      </c>
      <c r="C77" s="530"/>
      <c r="D77" s="530"/>
      <c r="E77" s="530"/>
    </row>
    <row r="78" spans="1:28" s="269" customFormat="1" ht="19.5" customHeight="1">
      <c r="A78" s="270" t="s">
        <v>265</v>
      </c>
      <c r="B78" s="530" t="s">
        <v>266</v>
      </c>
      <c r="C78" s="530"/>
      <c r="D78" s="530"/>
      <c r="E78" s="530"/>
    </row>
    <row r="79" spans="1:28" s="269" customFormat="1">
      <c r="A79" s="268"/>
      <c r="B79" s="271"/>
      <c r="C79" s="271"/>
      <c r="D79" s="271"/>
      <c r="E79" s="271"/>
    </row>
    <row r="80" spans="1:28" s="269" customFormat="1" ht="33.75" customHeight="1">
      <c r="A80" s="528" t="s">
        <v>267</v>
      </c>
      <c r="B80" s="528"/>
      <c r="C80" s="528"/>
      <c r="D80" s="528"/>
      <c r="E80" s="528"/>
    </row>
    <row r="81" spans="1:5">
      <c r="D81" s="79"/>
    </row>
    <row r="82" spans="1:5">
      <c r="A82" s="77" t="s">
        <v>34</v>
      </c>
      <c r="B82" s="88" t="str">
        <f>IF('Names of Bidder'!$D$20=0, "", 'Names of Bidder'!$D$20)</f>
        <v/>
      </c>
      <c r="C82" s="26"/>
      <c r="D82" s="79" t="s">
        <v>49</v>
      </c>
      <c r="E82" s="89" t="str">
        <f>IF('Names of Bidder'!$D$17=0, "", 'Names of Bidder'!$D$17)</f>
        <v/>
      </c>
    </row>
    <row r="83" spans="1:5" ht="34.5" customHeight="1">
      <c r="A83" s="77" t="s">
        <v>35</v>
      </c>
      <c r="B83" s="88" t="str">
        <f>IF('Names of Bidder'!$D$21=0, "", 'Names of Bidder'!$D$21)</f>
        <v/>
      </c>
      <c r="C83" s="26"/>
      <c r="D83" s="79" t="s">
        <v>50</v>
      </c>
      <c r="E83" s="89" t="str">
        <f>IF('Names of Bidder'!$D$18=0, "", 'Names of Bidder'!$D$18)</f>
        <v/>
      </c>
    </row>
    <row r="84" spans="1:5" ht="24.95" customHeight="1">
      <c r="D84" s="79"/>
      <c r="E84" s="93"/>
    </row>
    <row r="85" spans="1:5" ht="48" customHeight="1"/>
    <row r="86" spans="1:5" ht="96" customHeight="1"/>
    <row r="87" spans="1:5" ht="20.100000000000001" customHeight="1"/>
    <row r="88" spans="1:5" ht="46.5" customHeight="1"/>
    <row r="89" spans="1:5" ht="20.100000000000001" customHeight="1"/>
    <row r="90" spans="1:5" ht="20.100000000000001" customHeight="1"/>
    <row r="91" spans="1:5" ht="20.100000000000001" customHeight="1"/>
    <row r="92" spans="1:5" ht="20.100000000000001" customHeight="1"/>
    <row r="93" spans="1:5" ht="20.100000000000001" customHeight="1"/>
    <row r="94" spans="1:5" ht="20.100000000000001" customHeight="1"/>
    <row r="95" spans="1:5" ht="20.100000000000001" customHeight="1"/>
    <row r="111" ht="62.25" customHeight="1"/>
    <row r="113" ht="57" customHeight="1"/>
    <row r="115" ht="40.5" customHeight="1"/>
  </sheetData>
  <sheetProtection password="D8A0" sheet="1" formatColumns="0" formatRows="0" selectLockedCells="1"/>
  <customSheetViews>
    <customSheetView guid="{705A993D-5DF6-4963-9DB5-8F89E6445EBA}" showGridLines="0" hiddenRows="1" hiddenColumns="1">
      <selection activeCell="E19" sqref="E19"/>
      <pageMargins left="0" right="0" top="0" bottom="0" header="0" footer="0"/>
      <pageSetup orientation="portrait" r:id="rId1"/>
      <headerFooter alignWithMargins="0">
        <oddFooter>&amp;R&amp;"Book Antiqua,Bold"&amp;8 Page &amp;P of &amp;N</oddFooter>
      </headerFooter>
    </customSheetView>
    <customSheetView guid="{FFA7F230-53D0-48EC-855F-98BD36863E0C}" showGridLines="0" hiddenRows="1" hiddenColumns="1">
      <selection activeCell="E19" sqref="E19"/>
      <pageMargins left="0" right="0" top="0" bottom="0" header="0" footer="0"/>
      <pageSetup orientation="portrait" r:id="rId2"/>
      <headerFooter alignWithMargins="0">
        <oddFooter>&amp;R&amp;"Book Antiqua,Bold"&amp;8 Page &amp;P of &amp;N</oddFooter>
      </headerFooter>
    </customSheetView>
    <customSheetView guid="{0E3D301D-E03B-4B92-8B58-0C87959E7F62}" showGridLines="0" hiddenRows="1" hiddenColumns="1" topLeftCell="A4">
      <selection activeCell="E20" sqref="E20"/>
      <pageMargins left="0" right="0" top="0" bottom="0" header="0" footer="0"/>
      <pageSetup orientation="portrait" r:id="rId3"/>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5"/>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6"/>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7"/>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8"/>
      <headerFooter alignWithMargins="0">
        <oddFooter>&amp;R&amp;"Book Antiqua,Bold"&amp;8 Page &amp;P of &amp;N</oddFooter>
      </headerFooter>
    </customSheetView>
    <customSheetView guid="{0FD57552-2BEC-46C5-9782-073911F63806}" showGridLines="0" hiddenRows="1" hiddenColumns="1" topLeftCell="A4">
      <selection activeCell="E19" sqref="E19"/>
      <pageMargins left="0" right="0" top="0" bottom="0" header="0" footer="0"/>
      <pageSetup orientation="portrait" r:id="rId9"/>
      <headerFooter alignWithMargins="0">
        <oddFooter>&amp;R&amp;"Book Antiqua,Bold"&amp;8 Page &amp;P of &amp;N</oddFooter>
      </headerFooter>
    </customSheetView>
    <customSheetView guid="{31C9BD41-85AC-49F8-A4C5-D341A7DF9809}" showGridLines="0" hiddenRows="1" hiddenColumns="1" topLeftCell="A4">
      <selection activeCell="E20" sqref="E20"/>
      <pageMargins left="0" right="0" top="0" bottom="0" header="0" footer="0"/>
      <pageSetup orientation="portrait" r:id="rId10"/>
      <headerFooter alignWithMargins="0">
        <oddFooter>&amp;R&amp;"Book Antiqua,Bold"&amp;8 Page &amp;P of &amp;N</oddFooter>
      </headerFooter>
    </customSheetView>
    <customSheetView guid="{98F1BFA0-C539-421E-A117-3F3CC19FB763}" showGridLines="0" hiddenRows="1" hiddenColumns="1">
      <selection activeCell="E19" sqref="E19"/>
      <pageMargins left="0" right="0" top="0" bottom="0" header="0" footer="0"/>
      <pageSetup orientation="portrait" r:id="rId11"/>
      <headerFooter alignWithMargins="0">
        <oddFooter>&amp;R&amp;"Book Antiqua,Bold"&amp;8 Page &amp;P of &amp;N</oddFooter>
      </headerFooter>
    </customSheetView>
    <customSheetView guid="{C5EDEBE1-F188-4851-AFDC-E4218278837C}" showPageBreaks="1" showGridLines="0" printArea="1" hiddenRows="1" hiddenColumns="1" topLeftCell="A2">
      <selection activeCell="E27" sqref="E27"/>
      <rowBreaks count="1" manualBreakCount="1">
        <brk id="35" max="4" man="1"/>
      </rowBreaks>
      <pageMargins left="0" right="0" top="0" bottom="0" header="0" footer="0"/>
      <pageSetup orientation="portrait" r:id="rId12"/>
      <headerFooter alignWithMargins="0">
        <oddFooter>&amp;R&amp;"Book Antiqua,Bold"&amp;8 Page &amp;P of &amp;N</oddFooter>
      </headerFooter>
    </customSheetView>
  </customSheetViews>
  <mergeCells count="73">
    <mergeCell ref="A80:E80"/>
    <mergeCell ref="A74:E74"/>
    <mergeCell ref="B75:E75"/>
    <mergeCell ref="B76:E76"/>
    <mergeCell ref="B77:E77"/>
    <mergeCell ref="B78:E78"/>
    <mergeCell ref="A39:A40"/>
    <mergeCell ref="B40:D40"/>
    <mergeCell ref="B46:D46"/>
    <mergeCell ref="B47:D47"/>
    <mergeCell ref="B48:D48"/>
    <mergeCell ref="B52:D52"/>
    <mergeCell ref="B53:D53"/>
    <mergeCell ref="B54:D54"/>
    <mergeCell ref="B55:D55"/>
    <mergeCell ref="B39:D39"/>
    <mergeCell ref="B49:D49"/>
    <mergeCell ref="B50:D50"/>
    <mergeCell ref="B51:D51"/>
    <mergeCell ref="B45:D45"/>
    <mergeCell ref="B38:D38"/>
    <mergeCell ref="B41:D41"/>
    <mergeCell ref="B42:D42"/>
    <mergeCell ref="B43:D43"/>
    <mergeCell ref="B44:D44"/>
    <mergeCell ref="E34:E35"/>
    <mergeCell ref="B35:D35"/>
    <mergeCell ref="A36:A37"/>
    <mergeCell ref="B36:D36"/>
    <mergeCell ref="B37:D37"/>
    <mergeCell ref="B11:D11"/>
    <mergeCell ref="B12:D12"/>
    <mergeCell ref="B16:E16"/>
    <mergeCell ref="B22:E22"/>
    <mergeCell ref="B23:D23"/>
    <mergeCell ref="B17:E17"/>
    <mergeCell ref="B13:D13"/>
    <mergeCell ref="A3:E3"/>
    <mergeCell ref="A5:E5"/>
    <mergeCell ref="A8:D8"/>
    <mergeCell ref="B9:D9"/>
    <mergeCell ref="B10:D10"/>
    <mergeCell ref="B73:D73"/>
    <mergeCell ref="B63:D63"/>
    <mergeCell ref="B64:D64"/>
    <mergeCell ref="B65:D65"/>
    <mergeCell ref="B66:D66"/>
    <mergeCell ref="B72:D72"/>
    <mergeCell ref="B68:D68"/>
    <mergeCell ref="B69:D69"/>
    <mergeCell ref="B70:D70"/>
    <mergeCell ref="B71:D71"/>
    <mergeCell ref="B58:D58"/>
    <mergeCell ref="B56:D56"/>
    <mergeCell ref="B57:D57"/>
    <mergeCell ref="C19:D19"/>
    <mergeCell ref="C20:D20"/>
    <mergeCell ref="B24:D24"/>
    <mergeCell ref="B25:D25"/>
    <mergeCell ref="B26:D26"/>
    <mergeCell ref="B27:D27"/>
    <mergeCell ref="B28:D28"/>
    <mergeCell ref="B29:D29"/>
    <mergeCell ref="B30:D30"/>
    <mergeCell ref="B31:D31"/>
    <mergeCell ref="B32:D32"/>
    <mergeCell ref="B33:D33"/>
    <mergeCell ref="B34:D34"/>
    <mergeCell ref="B60:D60"/>
    <mergeCell ref="B61:D61"/>
    <mergeCell ref="B62:D62"/>
    <mergeCell ref="B67:D67"/>
    <mergeCell ref="B59:D59"/>
  </mergeCells>
  <printOptions horizontalCentered="1"/>
  <pageMargins left="1.25" right="0.7" top="1" bottom="0.7" header="0.34" footer="0.35"/>
  <pageSetup paperSize="9" scale="71" fitToHeight="2" orientation="portrait" r:id="rId13"/>
  <headerFooter alignWithMargins="0">
    <oddFooter>&amp;R&amp;"Book Antiqua,Bold"&amp;8 Page &amp;P of &amp;N</oddFooter>
  </headerFooter>
  <drawing r:id="rId14"/>
  <legacyDrawing r:id="rId15"/>
  <mc:AlternateContent xmlns:mc="http://schemas.openxmlformats.org/markup-compatibility/2006">
    <mc:Choice Requires="x14">
      <controls>
        <mc:AlternateContent xmlns:mc="http://schemas.openxmlformats.org/markup-compatibility/2006">
          <mc:Choice Requires="x14">
            <control shapeId="24577" r:id="rId16" name="Option Button 1">
              <controlPr defaultSize="0" autoFill="0" autoLine="0" autoPict="0">
                <anchor moveWithCells="1">
                  <from>
                    <xdr:col>1</xdr:col>
                    <xdr:colOff>1190625</xdr:colOff>
                    <xdr:row>70</xdr:row>
                    <xdr:rowOff>66675</xdr:rowOff>
                  </from>
                  <to>
                    <xdr:col>2</xdr:col>
                    <xdr:colOff>361950</xdr:colOff>
                    <xdr:row>70</xdr:row>
                    <xdr:rowOff>161925</xdr:rowOff>
                  </to>
                </anchor>
              </controlPr>
            </control>
          </mc:Choice>
        </mc:AlternateContent>
        <mc:AlternateContent xmlns:mc="http://schemas.openxmlformats.org/markup-compatibility/2006">
          <mc:Choice Requires="x14">
            <control shapeId="24578" r:id="rId17" name="Option Button 2">
              <controlPr defaultSize="0" autoFill="0" autoLine="0" autoPict="0">
                <anchor moveWithCells="1">
                  <from>
                    <xdr:col>2</xdr:col>
                    <xdr:colOff>695325</xdr:colOff>
                    <xdr:row>70</xdr:row>
                    <xdr:rowOff>57150</xdr:rowOff>
                  </from>
                  <to>
                    <xdr:col>3</xdr:col>
                    <xdr:colOff>466725</xdr:colOff>
                    <xdr:row>70</xdr:row>
                    <xdr:rowOff>161925</xdr:rowOff>
                  </to>
                </anchor>
              </controlPr>
            </control>
          </mc:Choice>
        </mc:AlternateContent>
      </controls>
    </mc:Choice>
  </mc:AlternateConten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9">
    <tabColor indexed="10"/>
  </sheetPr>
  <dimension ref="A1:Z257"/>
  <sheetViews>
    <sheetView showGridLines="0" showZeros="0" view="pageBreakPreview" topLeftCell="A58" zoomScaleNormal="100" zoomScaleSheetLayoutView="100" workbookViewId="0">
      <selection activeCell="H21" sqref="H21:L21"/>
    </sheetView>
  </sheetViews>
  <sheetFormatPr defaultRowHeight="14.25"/>
  <cols>
    <col min="1" max="1" width="12.140625" style="95" customWidth="1"/>
    <col min="2" max="2" width="18.140625" style="95" customWidth="1"/>
    <col min="3" max="11" width="7.42578125" style="95" customWidth="1"/>
    <col min="12" max="12" width="8" style="95" customWidth="1"/>
    <col min="13" max="16384" width="9.140625" style="95"/>
  </cols>
  <sheetData>
    <row r="1" spans="1:26">
      <c r="A1" s="140" t="str">
        <f>Cover!B3</f>
        <v>Package No.: N2JM/C&amp;M/CS/26(26)</v>
      </c>
      <c r="B1" s="141"/>
      <c r="C1" s="141"/>
      <c r="D1" s="141"/>
      <c r="E1" s="141"/>
      <c r="F1" s="141"/>
      <c r="G1" s="141"/>
      <c r="H1" s="141"/>
      <c r="I1" s="141"/>
      <c r="J1" s="141"/>
      <c r="K1" s="141"/>
      <c r="L1" s="142" t="str">
        <f>"Attachment-16 "</f>
        <v xml:space="preserve">Attachment-16 </v>
      </c>
    </row>
    <row r="2" spans="1:26" ht="11.25" customHeight="1">
      <c r="Z2" s="216" t="e">
        <f>#REF!</f>
        <v>#REF!</v>
      </c>
    </row>
    <row r="3" spans="1:26" ht="65.25" customHeight="1">
      <c r="A3" s="503" t="str">
        <f>Cover!B2</f>
        <v>Supply &amp; Erection for diversion of Tower No. 48 of 220 kV S/C Salal-Jammu II Transmission Line.</v>
      </c>
      <c r="B3" s="503"/>
      <c r="C3" s="503"/>
      <c r="D3" s="503"/>
      <c r="E3" s="503"/>
      <c r="F3" s="503"/>
      <c r="G3" s="503"/>
      <c r="H3" s="503"/>
      <c r="I3" s="503"/>
      <c r="J3" s="503"/>
      <c r="K3" s="503"/>
      <c r="L3" s="503"/>
    </row>
    <row r="4" spans="1:26" ht="15.95" customHeight="1">
      <c r="A4" s="145"/>
      <c r="H4" s="123"/>
      <c r="I4" s="124"/>
    </row>
    <row r="5" spans="1:26" ht="20.100000000000001" customHeight="1">
      <c r="A5" s="375" t="s">
        <v>268</v>
      </c>
      <c r="B5" s="375"/>
      <c r="C5" s="375"/>
      <c r="D5" s="375"/>
      <c r="E5" s="375"/>
      <c r="F5" s="375"/>
      <c r="G5" s="375"/>
      <c r="H5" s="375"/>
      <c r="I5" s="375"/>
      <c r="J5" s="375"/>
      <c r="K5" s="375"/>
      <c r="L5" s="375"/>
    </row>
    <row r="6" spans="1:26">
      <c r="A6" s="128"/>
      <c r="H6" s="123"/>
      <c r="I6" s="124"/>
    </row>
    <row r="7" spans="1:26">
      <c r="A7" s="84" t="s">
        <v>37</v>
      </c>
      <c r="G7" s="94" t="s">
        <v>38</v>
      </c>
      <c r="I7" s="124"/>
    </row>
    <row r="8" spans="1:26">
      <c r="A8" s="559"/>
      <c r="B8" s="559"/>
      <c r="C8" s="559"/>
      <c r="D8" s="559"/>
      <c r="F8" s="126"/>
      <c r="G8" s="127" t="s">
        <v>39</v>
      </c>
      <c r="I8" s="124"/>
    </row>
    <row r="9" spans="1:26">
      <c r="A9" s="85" t="s">
        <v>40</v>
      </c>
      <c r="B9" s="449" t="str">
        <f>IF('Names of Bidder'!D8=0, "", 'Names of Bidder'!D8)</f>
        <v/>
      </c>
      <c r="C9" s="449"/>
      <c r="D9" s="449"/>
      <c r="F9" s="217"/>
      <c r="G9" s="127" t="s">
        <v>42</v>
      </c>
      <c r="I9" s="124"/>
    </row>
    <row r="10" spans="1:26">
      <c r="A10" s="85" t="s">
        <v>43</v>
      </c>
      <c r="B10" s="449" t="str">
        <f>IF('Names of Bidder'!D9=0, "", 'Names of Bidder'!D9)</f>
        <v/>
      </c>
      <c r="C10" s="449"/>
      <c r="D10" s="449"/>
      <c r="F10" s="217"/>
      <c r="G10" s="127" t="s">
        <v>44</v>
      </c>
      <c r="I10" s="124"/>
    </row>
    <row r="11" spans="1:26">
      <c r="B11" s="449" t="str">
        <f>IF('Names of Bidder'!D10=0, "", 'Names of Bidder'!D10)</f>
        <v/>
      </c>
      <c r="C11" s="449"/>
      <c r="D11" s="449"/>
      <c r="F11" s="217"/>
      <c r="G11" s="127" t="s">
        <v>45</v>
      </c>
    </row>
    <row r="12" spans="1:26">
      <c r="A12" s="128"/>
      <c r="B12" s="449" t="str">
        <f>IF('Names of Bidder'!D11=0, "", 'Names of Bidder'!D11)</f>
        <v/>
      </c>
      <c r="C12" s="449"/>
      <c r="D12" s="449"/>
      <c r="F12" s="217"/>
      <c r="G12" s="127" t="s">
        <v>46</v>
      </c>
    </row>
    <row r="13" spans="1:26">
      <c r="A13" s="128"/>
      <c r="B13" s="85"/>
      <c r="C13" s="85"/>
      <c r="D13" s="85"/>
      <c r="E13" s="85"/>
      <c r="F13" s="85"/>
    </row>
    <row r="14" spans="1:26">
      <c r="A14" s="95" t="s">
        <v>47</v>
      </c>
    </row>
    <row r="15" spans="1:26">
      <c r="A15" s="128"/>
    </row>
    <row r="16" spans="1:26" ht="57.75" customHeight="1">
      <c r="A16" s="558" t="s">
        <v>269</v>
      </c>
      <c r="B16" s="558"/>
      <c r="C16" s="558"/>
      <c r="D16" s="558"/>
      <c r="E16" s="558"/>
      <c r="F16" s="558"/>
      <c r="G16" s="558"/>
      <c r="H16" s="558"/>
      <c r="I16" s="558"/>
      <c r="J16" s="558"/>
      <c r="K16" s="558"/>
      <c r="L16" s="558"/>
    </row>
    <row r="17" spans="1:12" ht="16.5">
      <c r="A17" s="305">
        <v>1</v>
      </c>
      <c r="B17" s="306" t="s">
        <v>270</v>
      </c>
      <c r="C17" s="307"/>
      <c r="D17" s="307"/>
      <c r="E17" s="307"/>
      <c r="F17" s="308"/>
      <c r="G17" s="308"/>
      <c r="H17" s="308"/>
      <c r="I17" s="309"/>
      <c r="J17" s="309"/>
      <c r="K17" s="309"/>
      <c r="L17" s="309"/>
    </row>
    <row r="18" spans="1:12" ht="89.25" customHeight="1">
      <c r="A18" s="310"/>
      <c r="B18" s="540" t="s">
        <v>271</v>
      </c>
      <c r="C18" s="540"/>
      <c r="D18" s="540"/>
      <c r="E18" s="540"/>
      <c r="F18" s="540"/>
      <c r="G18" s="540"/>
      <c r="H18" s="540"/>
      <c r="I18" s="540"/>
      <c r="J18" s="540"/>
      <c r="K18" s="540"/>
      <c r="L18" s="540"/>
    </row>
    <row r="19" spans="1:12" ht="57.75" customHeight="1">
      <c r="A19" s="311">
        <v>1.1000000000000001</v>
      </c>
      <c r="B19" s="553" t="s">
        <v>272</v>
      </c>
      <c r="C19" s="553"/>
      <c r="D19" s="553"/>
      <c r="E19" s="553"/>
      <c r="F19" s="553"/>
      <c r="G19" s="553"/>
      <c r="H19" s="553"/>
      <c r="I19" s="553"/>
      <c r="J19" s="553"/>
      <c r="K19" s="553"/>
      <c r="L19" s="553"/>
    </row>
    <row r="20" spans="1:12" ht="44.25" customHeight="1">
      <c r="A20" s="310"/>
      <c r="B20" s="549" t="str">
        <f>IF('[4]Names of Bidder'!D9="Sole Bidder","Name of the Bidder (Sole Bidder)", "Name of Bidder (Lead Partner)")</f>
        <v>Name of the Bidder (Sole Bidder)</v>
      </c>
      <c r="C20" s="549"/>
      <c r="D20" s="549"/>
      <c r="E20" s="549"/>
      <c r="F20" s="549"/>
      <c r="G20" s="549"/>
      <c r="H20" s="550" t="str">
        <f>B9</f>
        <v/>
      </c>
      <c r="I20" s="550"/>
      <c r="J20" s="550"/>
      <c r="K20" s="550"/>
      <c r="L20" s="550"/>
    </row>
    <row r="21" spans="1:12" ht="44.25" customHeight="1">
      <c r="A21" s="313"/>
      <c r="B21" s="549" t="s">
        <v>273</v>
      </c>
      <c r="C21" s="549"/>
      <c r="D21" s="549"/>
      <c r="E21" s="549"/>
      <c r="F21" s="549"/>
      <c r="G21" s="549"/>
      <c r="H21" s="548" t="s">
        <v>155</v>
      </c>
      <c r="I21" s="548"/>
      <c r="J21" s="548"/>
      <c r="K21" s="548"/>
      <c r="L21" s="548"/>
    </row>
    <row r="22" spans="1:12" ht="44.25" customHeight="1">
      <c r="A22" s="313"/>
      <c r="B22" s="549" t="s">
        <v>274</v>
      </c>
      <c r="C22" s="549"/>
      <c r="D22" s="549"/>
      <c r="E22" s="549"/>
      <c r="F22" s="549"/>
      <c r="G22" s="549"/>
      <c r="H22" s="548"/>
      <c r="I22" s="548"/>
      <c r="J22" s="548"/>
      <c r="K22" s="548"/>
      <c r="L22" s="548"/>
    </row>
    <row r="23" spans="1:12" ht="44.25" customHeight="1">
      <c r="A23" s="313"/>
      <c r="B23" s="549" t="s">
        <v>275</v>
      </c>
      <c r="C23" s="549"/>
      <c r="D23" s="549"/>
      <c r="E23" s="549"/>
      <c r="F23" s="549"/>
      <c r="G23" s="549"/>
      <c r="H23" s="548"/>
      <c r="I23" s="548"/>
      <c r="J23" s="548"/>
      <c r="K23" s="548"/>
      <c r="L23" s="548"/>
    </row>
    <row r="24" spans="1:12" ht="44.25" customHeight="1">
      <c r="A24" s="313"/>
      <c r="B24" s="549" t="s">
        <v>276</v>
      </c>
      <c r="C24" s="549"/>
      <c r="D24" s="549"/>
      <c r="E24" s="549"/>
      <c r="F24" s="549"/>
      <c r="G24" s="549"/>
      <c r="H24" s="548"/>
      <c r="I24" s="548"/>
      <c r="J24" s="548"/>
      <c r="K24" s="548"/>
      <c r="L24" s="548"/>
    </row>
    <row r="25" spans="1:12" ht="16.5">
      <c r="A25" s="313"/>
      <c r="B25" s="314"/>
      <c r="C25" s="314"/>
      <c r="D25" s="314"/>
      <c r="E25" s="314"/>
      <c r="F25" s="314"/>
      <c r="G25" s="314"/>
      <c r="H25" s="315"/>
      <c r="I25" s="315"/>
      <c r="J25" s="315"/>
      <c r="K25" s="315"/>
      <c r="L25" s="315"/>
    </row>
    <row r="26" spans="1:12" ht="16.5">
      <c r="A26" s="311">
        <v>1.2</v>
      </c>
      <c r="B26" s="546" t="s">
        <v>277</v>
      </c>
      <c r="C26" s="546"/>
      <c r="D26" s="546"/>
      <c r="E26" s="546"/>
      <c r="F26" s="546"/>
      <c r="G26" s="546"/>
      <c r="H26" s="546"/>
      <c r="I26" s="546"/>
      <c r="J26" s="546"/>
      <c r="K26" s="546"/>
      <c r="L26" s="546"/>
    </row>
    <row r="27" spans="1:12" ht="16.5">
      <c r="A27" s="316" t="s">
        <v>237</v>
      </c>
      <c r="B27" s="307" t="s">
        <v>278</v>
      </c>
      <c r="C27" s="307"/>
      <c r="D27" s="317"/>
      <c r="E27" s="317"/>
      <c r="F27" s="308"/>
      <c r="G27" s="308"/>
      <c r="H27" s="308"/>
      <c r="I27" s="309"/>
      <c r="J27" s="309"/>
      <c r="K27" s="309"/>
      <c r="L27" s="309"/>
    </row>
    <row r="28" spans="1:12" ht="28.5" customHeight="1">
      <c r="A28" s="313"/>
      <c r="B28" s="550" t="s">
        <v>279</v>
      </c>
      <c r="C28" s="550"/>
      <c r="D28" s="531"/>
      <c r="E28" s="531"/>
      <c r="F28" s="531"/>
      <c r="G28" s="531"/>
      <c r="H28" s="531"/>
      <c r="I28" s="531"/>
      <c r="J28" s="531"/>
      <c r="K28" s="531"/>
      <c r="L28" s="531"/>
    </row>
    <row r="29" spans="1:12" ht="28.5" customHeight="1">
      <c r="A29" s="313"/>
      <c r="B29" s="555" t="s">
        <v>280</v>
      </c>
      <c r="C29" s="556"/>
      <c r="D29" s="557"/>
      <c r="E29" s="557"/>
      <c r="F29" s="557"/>
      <c r="G29" s="557"/>
      <c r="H29" s="557"/>
      <c r="I29" s="557"/>
      <c r="J29" s="557"/>
      <c r="K29" s="557"/>
      <c r="L29" s="557"/>
    </row>
    <row r="30" spans="1:12" ht="28.5" customHeight="1">
      <c r="A30" s="313"/>
      <c r="B30" s="320"/>
      <c r="C30" s="321"/>
      <c r="D30" s="551"/>
      <c r="E30" s="551"/>
      <c r="F30" s="551"/>
      <c r="G30" s="551"/>
      <c r="H30" s="551"/>
      <c r="I30" s="551"/>
      <c r="J30" s="551"/>
      <c r="K30" s="551"/>
      <c r="L30" s="551"/>
    </row>
    <row r="31" spans="1:12" ht="28.5" customHeight="1">
      <c r="A31" s="313"/>
      <c r="B31" s="320"/>
      <c r="C31" s="321"/>
      <c r="D31" s="551"/>
      <c r="E31" s="551"/>
      <c r="F31" s="551"/>
      <c r="G31" s="551"/>
      <c r="H31" s="551"/>
      <c r="I31" s="551"/>
      <c r="J31" s="551"/>
      <c r="K31" s="551"/>
      <c r="L31" s="551"/>
    </row>
    <row r="32" spans="1:12" ht="29.25" customHeight="1">
      <c r="A32" s="313"/>
      <c r="B32" s="322"/>
      <c r="C32" s="323"/>
      <c r="D32" s="552"/>
      <c r="E32" s="552"/>
      <c r="F32" s="552"/>
      <c r="G32" s="552"/>
      <c r="H32" s="552"/>
      <c r="I32" s="552"/>
      <c r="J32" s="552"/>
      <c r="K32" s="552"/>
      <c r="L32" s="552"/>
    </row>
    <row r="33" spans="1:12" ht="29.25" customHeight="1">
      <c r="A33" s="313"/>
      <c r="B33" s="550" t="s">
        <v>281</v>
      </c>
      <c r="C33" s="550"/>
      <c r="D33" s="531"/>
      <c r="E33" s="531"/>
      <c r="F33" s="531"/>
      <c r="G33" s="531"/>
      <c r="H33" s="531"/>
      <c r="I33" s="531"/>
      <c r="J33" s="531"/>
      <c r="K33" s="531"/>
      <c r="L33" s="531"/>
    </row>
    <row r="34" spans="1:12" ht="29.25" customHeight="1">
      <c r="A34" s="313"/>
      <c r="B34" s="550" t="s">
        <v>282</v>
      </c>
      <c r="C34" s="550"/>
      <c r="D34" s="531"/>
      <c r="E34" s="531"/>
      <c r="F34" s="531"/>
      <c r="G34" s="531"/>
      <c r="H34" s="531"/>
      <c r="I34" s="531"/>
      <c r="J34" s="531"/>
      <c r="K34" s="531"/>
      <c r="L34" s="531"/>
    </row>
    <row r="35" spans="1:12" ht="29.25" customHeight="1">
      <c r="A35" s="313"/>
      <c r="B35" s="550" t="s">
        <v>283</v>
      </c>
      <c r="C35" s="550"/>
      <c r="D35" s="531"/>
      <c r="E35" s="531"/>
      <c r="F35" s="531"/>
      <c r="G35" s="531"/>
      <c r="H35" s="531"/>
      <c r="I35" s="531"/>
      <c r="J35" s="531"/>
      <c r="K35" s="531"/>
      <c r="L35" s="531"/>
    </row>
    <row r="36" spans="1:12" ht="31.5" customHeight="1">
      <c r="A36" s="313"/>
      <c r="B36" s="550" t="s">
        <v>284</v>
      </c>
      <c r="C36" s="550"/>
      <c r="D36" s="531"/>
      <c r="E36" s="531"/>
      <c r="F36" s="531"/>
      <c r="G36" s="531"/>
      <c r="H36" s="531"/>
      <c r="I36" s="531"/>
      <c r="J36" s="531"/>
      <c r="K36" s="531"/>
      <c r="L36" s="531"/>
    </row>
    <row r="37" spans="1:12" ht="16.5">
      <c r="A37" s="313"/>
      <c r="B37" s="324"/>
      <c r="C37" s="324"/>
      <c r="D37" s="325"/>
      <c r="E37" s="325"/>
      <c r="F37" s="325"/>
      <c r="G37" s="325"/>
      <c r="H37" s="325"/>
      <c r="I37" s="325"/>
      <c r="J37" s="325"/>
      <c r="K37" s="325"/>
      <c r="L37" s="325"/>
    </row>
    <row r="38" spans="1:12" ht="66" customHeight="1">
      <c r="A38" s="326" t="s">
        <v>238</v>
      </c>
      <c r="B38" s="540" t="s">
        <v>285</v>
      </c>
      <c r="C38" s="540"/>
      <c r="D38" s="540"/>
      <c r="E38" s="540"/>
      <c r="F38" s="540"/>
      <c r="G38" s="540"/>
      <c r="H38" s="540"/>
      <c r="I38" s="540"/>
      <c r="J38" s="540"/>
      <c r="K38" s="540"/>
      <c r="L38" s="540"/>
    </row>
    <row r="39" spans="1:12" ht="33.75" customHeight="1">
      <c r="A39" s="313"/>
      <c r="B39" s="327" t="s">
        <v>150</v>
      </c>
      <c r="C39" s="547" t="s">
        <v>286</v>
      </c>
      <c r="D39" s="547"/>
      <c r="E39" s="547"/>
      <c r="F39" s="547"/>
      <c r="G39" s="547" t="s">
        <v>72</v>
      </c>
      <c r="H39" s="547"/>
      <c r="I39" s="547" t="s">
        <v>287</v>
      </c>
      <c r="J39" s="547"/>
      <c r="K39" s="547"/>
      <c r="L39" s="547"/>
    </row>
    <row r="40" spans="1:12" ht="33.75" customHeight="1">
      <c r="A40" s="307"/>
      <c r="B40" s="328"/>
      <c r="C40" s="531"/>
      <c r="D40" s="531"/>
      <c r="E40" s="531"/>
      <c r="F40" s="531"/>
      <c r="G40" s="532"/>
      <c r="H40" s="532"/>
      <c r="I40" s="531"/>
      <c r="J40" s="531"/>
      <c r="K40" s="531"/>
      <c r="L40" s="531"/>
    </row>
    <row r="41" spans="1:12" ht="33.75" customHeight="1">
      <c r="A41" s="313"/>
      <c r="B41" s="328"/>
      <c r="C41" s="531"/>
      <c r="D41" s="531"/>
      <c r="E41" s="531"/>
      <c r="F41" s="531"/>
      <c r="G41" s="532"/>
      <c r="H41" s="532"/>
      <c r="I41" s="531"/>
      <c r="J41" s="531"/>
      <c r="K41" s="531"/>
      <c r="L41" s="531"/>
    </row>
    <row r="42" spans="1:12" s="26" customFormat="1" ht="39.75" customHeight="1">
      <c r="A42" s="316" t="s">
        <v>239</v>
      </c>
      <c r="B42" s="540" t="s">
        <v>288</v>
      </c>
      <c r="C42" s="540"/>
      <c r="D42" s="540"/>
      <c r="E42" s="540"/>
      <c r="F42" s="540"/>
      <c r="G42" s="540"/>
      <c r="H42" s="540"/>
      <c r="I42" s="540"/>
      <c r="J42" s="540"/>
      <c r="K42" s="540"/>
      <c r="L42" s="540"/>
    </row>
    <row r="43" spans="1:12" ht="57.75" customHeight="1">
      <c r="A43" s="313"/>
      <c r="B43" s="327" t="s">
        <v>150</v>
      </c>
      <c r="C43" s="547" t="s">
        <v>289</v>
      </c>
      <c r="D43" s="547"/>
      <c r="E43" s="547"/>
      <c r="F43" s="547"/>
      <c r="G43" s="547" t="s">
        <v>290</v>
      </c>
      <c r="H43" s="547"/>
      <c r="I43" s="547" t="s">
        <v>291</v>
      </c>
      <c r="J43" s="547"/>
      <c r="K43" s="547"/>
      <c r="L43" s="547"/>
    </row>
    <row r="44" spans="1:12" ht="24" customHeight="1">
      <c r="A44" s="313"/>
      <c r="B44" s="328"/>
      <c r="C44" s="531"/>
      <c r="D44" s="531"/>
      <c r="E44" s="531"/>
      <c r="F44" s="531"/>
      <c r="G44" s="532"/>
      <c r="H44" s="532"/>
      <c r="I44" s="531"/>
      <c r="J44" s="531"/>
      <c r="K44" s="531"/>
      <c r="L44" s="531"/>
    </row>
    <row r="45" spans="1:12" ht="27" customHeight="1">
      <c r="A45" s="313"/>
      <c r="B45" s="328"/>
      <c r="C45" s="531"/>
      <c r="D45" s="531"/>
      <c r="E45" s="531"/>
      <c r="F45" s="531"/>
      <c r="G45" s="532"/>
      <c r="H45" s="532"/>
      <c r="I45" s="531"/>
      <c r="J45" s="531"/>
      <c r="K45" s="531"/>
      <c r="L45" s="531"/>
    </row>
    <row r="46" spans="1:12" ht="20.25" customHeight="1">
      <c r="A46" s="341">
        <v>2</v>
      </c>
      <c r="B46" s="342" t="s">
        <v>292</v>
      </c>
      <c r="C46" s="343"/>
      <c r="D46" s="343"/>
      <c r="E46" s="343"/>
      <c r="F46" s="344"/>
      <c r="G46" s="344"/>
      <c r="H46" s="344"/>
      <c r="I46" s="344"/>
      <c r="J46" s="344"/>
      <c r="K46" s="344"/>
      <c r="L46" s="344"/>
    </row>
    <row r="47" spans="1:12" ht="76.5" customHeight="1">
      <c r="A47" s="343"/>
      <c r="B47" s="546" t="s">
        <v>293</v>
      </c>
      <c r="C47" s="546"/>
      <c r="D47" s="546"/>
      <c r="E47" s="546"/>
      <c r="F47" s="546"/>
      <c r="G47" s="546"/>
      <c r="H47" s="546"/>
      <c r="I47" s="546"/>
      <c r="J47" s="546"/>
      <c r="K47" s="546"/>
      <c r="L47" s="546"/>
    </row>
    <row r="48" spans="1:12" ht="41.25" customHeight="1">
      <c r="A48" s="311">
        <v>2.1</v>
      </c>
      <c r="B48" s="546" t="s">
        <v>294</v>
      </c>
      <c r="C48" s="546"/>
      <c r="D48" s="546"/>
      <c r="E48" s="546"/>
      <c r="F48" s="546"/>
      <c r="G48" s="546"/>
      <c r="H48" s="546"/>
      <c r="I48" s="546"/>
      <c r="J48" s="546"/>
      <c r="K48" s="546"/>
      <c r="L48" s="546"/>
    </row>
    <row r="49" spans="1:12" ht="58.5" customHeight="1">
      <c r="A49" s="313"/>
      <c r="B49" s="327" t="s">
        <v>295</v>
      </c>
      <c r="C49" s="547" t="s">
        <v>296</v>
      </c>
      <c r="D49" s="547"/>
      <c r="E49" s="547"/>
      <c r="F49" s="547"/>
      <c r="G49" s="547" t="s">
        <v>297</v>
      </c>
      <c r="H49" s="547"/>
      <c r="I49" s="547" t="s">
        <v>298</v>
      </c>
      <c r="J49" s="547"/>
      <c r="K49" s="547" t="s">
        <v>299</v>
      </c>
      <c r="L49" s="547"/>
    </row>
    <row r="50" spans="1:12" ht="33" customHeight="1">
      <c r="A50" s="313"/>
      <c r="B50" s="328">
        <v>1</v>
      </c>
      <c r="C50" s="531"/>
      <c r="D50" s="531"/>
      <c r="E50" s="531"/>
      <c r="F50" s="531"/>
      <c r="G50" s="532"/>
      <c r="H50" s="532"/>
      <c r="I50" s="532"/>
      <c r="J50" s="532"/>
      <c r="K50" s="544"/>
      <c r="L50" s="544"/>
    </row>
    <row r="51" spans="1:12" ht="33" customHeight="1">
      <c r="A51" s="313"/>
      <c r="B51" s="328">
        <v>2</v>
      </c>
      <c r="C51" s="531"/>
      <c r="D51" s="531"/>
      <c r="E51" s="531"/>
      <c r="F51" s="531"/>
      <c r="G51" s="532"/>
      <c r="H51" s="532"/>
      <c r="I51" s="532"/>
      <c r="J51" s="532"/>
      <c r="K51" s="544"/>
      <c r="L51" s="544"/>
    </row>
    <row r="52" spans="1:12" ht="28.5" customHeight="1">
      <c r="A52" s="313"/>
      <c r="B52" s="328">
        <v>3</v>
      </c>
      <c r="C52" s="531"/>
      <c r="D52" s="531"/>
      <c r="E52" s="531"/>
      <c r="F52" s="531"/>
      <c r="G52" s="532"/>
      <c r="H52" s="532"/>
      <c r="I52" s="532"/>
      <c r="J52" s="532"/>
      <c r="K52" s="544"/>
      <c r="L52" s="544"/>
    </row>
    <row r="53" spans="1:12" ht="24" customHeight="1">
      <c r="A53" s="313"/>
      <c r="B53" s="328">
        <v>4</v>
      </c>
      <c r="C53" s="531"/>
      <c r="D53" s="531"/>
      <c r="E53" s="531"/>
      <c r="F53" s="531"/>
      <c r="G53" s="532"/>
      <c r="H53" s="532"/>
      <c r="I53" s="532"/>
      <c r="J53" s="532"/>
      <c r="K53" s="544"/>
      <c r="L53" s="544"/>
    </row>
    <row r="54" spans="1:12" ht="24.75" customHeight="1">
      <c r="A54" s="313"/>
      <c r="B54" s="328">
        <v>5</v>
      </c>
      <c r="C54" s="531"/>
      <c r="D54" s="531"/>
      <c r="E54" s="531"/>
      <c r="F54" s="531"/>
      <c r="G54" s="532"/>
      <c r="H54" s="532"/>
      <c r="I54" s="532"/>
      <c r="J54" s="532"/>
      <c r="K54" s="544"/>
      <c r="L54" s="544"/>
    </row>
    <row r="55" spans="1:12" ht="16.5">
      <c r="A55" s="313"/>
      <c r="B55" s="329"/>
      <c r="C55" s="330"/>
      <c r="D55" s="330"/>
      <c r="E55" s="330"/>
      <c r="F55" s="330"/>
      <c r="G55" s="329"/>
      <c r="H55" s="329"/>
      <c r="I55" s="329"/>
      <c r="J55" s="329"/>
      <c r="K55" s="331"/>
      <c r="L55" s="331"/>
    </row>
    <row r="56" spans="1:12" ht="18.95" customHeight="1">
      <c r="A56" s="311">
        <v>3</v>
      </c>
      <c r="B56" s="542" t="s">
        <v>300</v>
      </c>
      <c r="C56" s="542"/>
      <c r="D56" s="542"/>
      <c r="E56" s="542"/>
      <c r="F56" s="542"/>
      <c r="G56" s="542"/>
      <c r="H56" s="542"/>
      <c r="I56" s="542"/>
      <c r="J56" s="542"/>
      <c r="K56" s="542"/>
      <c r="L56" s="542"/>
    </row>
    <row r="57" spans="1:12" ht="51" customHeight="1">
      <c r="A57" s="311"/>
      <c r="B57" s="545" t="s">
        <v>301</v>
      </c>
      <c r="C57" s="545"/>
      <c r="D57" s="545"/>
      <c r="E57" s="545"/>
      <c r="F57" s="545"/>
      <c r="G57" s="545"/>
      <c r="H57" s="545"/>
      <c r="I57" s="545"/>
      <c r="J57" s="545"/>
      <c r="K57" s="545"/>
      <c r="L57" s="545"/>
    </row>
    <row r="58" spans="1:12" ht="16.5">
      <c r="A58" s="311"/>
      <c r="B58" s="329"/>
      <c r="C58" s="330"/>
      <c r="D58" s="330"/>
      <c r="E58" s="330"/>
      <c r="F58" s="330"/>
      <c r="G58" s="329"/>
      <c r="H58" s="329"/>
      <c r="I58" s="329"/>
      <c r="J58" s="329"/>
      <c r="K58" s="331"/>
      <c r="L58" s="331"/>
    </row>
    <row r="59" spans="1:12" ht="23.25" customHeight="1">
      <c r="A59" s="311">
        <v>3.1</v>
      </c>
      <c r="B59" s="542" t="s">
        <v>302</v>
      </c>
      <c r="C59" s="542"/>
      <c r="D59" s="542"/>
      <c r="E59" s="542"/>
      <c r="F59" s="542"/>
      <c r="G59" s="542"/>
      <c r="H59" s="542"/>
      <c r="I59" s="542"/>
      <c r="J59" s="542"/>
      <c r="K59" s="542"/>
      <c r="L59" s="542"/>
    </row>
    <row r="60" spans="1:12" ht="6" customHeight="1">
      <c r="A60" s="313"/>
      <c r="B60" s="329"/>
      <c r="C60" s="330"/>
      <c r="D60" s="330"/>
      <c r="E60" s="330"/>
      <c r="F60" s="330"/>
      <c r="G60" s="329"/>
      <c r="H60" s="329"/>
      <c r="I60" s="329"/>
      <c r="J60" s="329"/>
      <c r="K60" s="331"/>
      <c r="L60" s="331"/>
    </row>
    <row r="61" spans="1:12" ht="46.5" customHeight="1">
      <c r="A61" s="313"/>
      <c r="B61" s="332" t="s">
        <v>295</v>
      </c>
      <c r="C61" s="543" t="s">
        <v>303</v>
      </c>
      <c r="D61" s="543"/>
      <c r="E61" s="543"/>
      <c r="F61" s="543"/>
      <c r="G61" s="543" t="s">
        <v>304</v>
      </c>
      <c r="H61" s="543"/>
      <c r="I61" s="543"/>
      <c r="J61" s="543"/>
      <c r="K61" s="543"/>
      <c r="L61" s="543"/>
    </row>
    <row r="62" spans="1:12" ht="18.95" customHeight="1">
      <c r="A62" s="313"/>
      <c r="B62" s="319"/>
      <c r="C62" s="537"/>
      <c r="D62" s="538"/>
      <c r="E62" s="538"/>
      <c r="F62" s="541"/>
      <c r="G62" s="537"/>
      <c r="H62" s="538"/>
      <c r="I62" s="538"/>
      <c r="J62" s="538"/>
      <c r="K62" s="538"/>
      <c r="L62" s="538"/>
    </row>
    <row r="63" spans="1:12" ht="18.95" customHeight="1">
      <c r="A63" s="313"/>
      <c r="B63" s="319"/>
      <c r="C63" s="537"/>
      <c r="D63" s="538"/>
      <c r="E63" s="538"/>
      <c r="F63" s="541"/>
      <c r="G63" s="537"/>
      <c r="H63" s="538"/>
      <c r="I63" s="538"/>
      <c r="J63" s="538"/>
      <c r="K63" s="538"/>
      <c r="L63" s="538"/>
    </row>
    <row r="64" spans="1:12" ht="16.5">
      <c r="A64" s="313"/>
      <c r="B64" s="319"/>
      <c r="C64" s="537"/>
      <c r="D64" s="538"/>
      <c r="E64" s="538"/>
      <c r="F64" s="541"/>
      <c r="G64" s="537"/>
      <c r="H64" s="538"/>
      <c r="I64" s="538"/>
      <c r="J64" s="538"/>
      <c r="K64" s="538"/>
      <c r="L64" s="538"/>
    </row>
    <row r="65" spans="1:12" ht="16.5" hidden="1" customHeight="1">
      <c r="A65" s="313"/>
      <c r="B65" s="319"/>
      <c r="C65" s="537"/>
      <c r="D65" s="538"/>
      <c r="E65" s="538"/>
      <c r="F65" s="541"/>
      <c r="G65" s="537"/>
      <c r="H65" s="538"/>
      <c r="I65" s="538"/>
      <c r="J65" s="538"/>
      <c r="K65" s="538"/>
      <c r="L65" s="538"/>
    </row>
    <row r="66" spans="1:12" ht="16.5" hidden="1">
      <c r="A66" s="313"/>
      <c r="B66" s="319"/>
      <c r="C66" s="537"/>
      <c r="D66" s="538"/>
      <c r="E66" s="538"/>
      <c r="F66" s="541"/>
      <c r="G66" s="537"/>
      <c r="H66" s="538"/>
      <c r="I66" s="538"/>
      <c r="J66" s="538"/>
      <c r="K66" s="538"/>
      <c r="L66" s="538"/>
    </row>
    <row r="67" spans="1:12" ht="12" customHeight="1">
      <c r="A67" s="313"/>
      <c r="B67" s="329"/>
      <c r="C67" s="330"/>
      <c r="D67" s="330"/>
      <c r="E67" s="330"/>
      <c r="F67" s="330"/>
      <c r="G67" s="329"/>
      <c r="H67" s="329"/>
      <c r="I67" s="329"/>
      <c r="J67" s="329"/>
      <c r="K67" s="331"/>
      <c r="L67" s="331"/>
    </row>
    <row r="68" spans="1:12" ht="16.5">
      <c r="A68" s="305">
        <v>4</v>
      </c>
      <c r="B68" s="333" t="s">
        <v>305</v>
      </c>
      <c r="C68" s="307"/>
      <c r="D68" s="325"/>
      <c r="E68" s="325"/>
      <c r="F68" s="325"/>
      <c r="G68" s="308"/>
      <c r="H68" s="308"/>
      <c r="I68" s="309"/>
      <c r="J68" s="309"/>
      <c r="K68" s="309"/>
      <c r="L68" s="309"/>
    </row>
    <row r="69" spans="1:12" ht="16.5">
      <c r="A69" s="334">
        <v>4.0999999999999996</v>
      </c>
      <c r="B69" s="539" t="s">
        <v>306</v>
      </c>
      <c r="C69" s="539"/>
      <c r="D69" s="539"/>
      <c r="E69" s="539"/>
      <c r="F69" s="325"/>
      <c r="G69" s="308"/>
      <c r="H69" s="308"/>
      <c r="I69" s="309"/>
      <c r="J69" s="309"/>
      <c r="K69" s="309"/>
      <c r="L69" s="309"/>
    </row>
    <row r="70" spans="1:12" ht="79.5" customHeight="1">
      <c r="A70" s="313"/>
      <c r="B70" s="540" t="s">
        <v>307</v>
      </c>
      <c r="C70" s="540"/>
      <c r="D70" s="540"/>
      <c r="E70" s="540"/>
      <c r="F70" s="540"/>
      <c r="G70" s="540"/>
      <c r="H70" s="540"/>
      <c r="I70" s="540"/>
      <c r="J70" s="540"/>
      <c r="K70" s="540"/>
      <c r="L70" s="540"/>
    </row>
    <row r="71" spans="1:12" ht="30" customHeight="1">
      <c r="A71" s="313"/>
      <c r="B71" s="533" t="s">
        <v>308</v>
      </c>
      <c r="C71" s="533"/>
      <c r="D71" s="533"/>
      <c r="E71" s="534" t="s">
        <v>309</v>
      </c>
      <c r="F71" s="535"/>
      <c r="G71" s="535"/>
      <c r="H71" s="536"/>
      <c r="I71" s="533" t="s">
        <v>310</v>
      </c>
      <c r="J71" s="533"/>
      <c r="K71" s="533"/>
      <c r="L71" s="533"/>
    </row>
    <row r="72" spans="1:12" ht="18.75" customHeight="1">
      <c r="A72" s="313"/>
      <c r="B72" s="531"/>
      <c r="C72" s="531"/>
      <c r="D72" s="531"/>
      <c r="E72" s="532"/>
      <c r="F72" s="532"/>
      <c r="G72" s="532"/>
      <c r="H72" s="532"/>
      <c r="I72" s="532"/>
      <c r="J72" s="532"/>
      <c r="K72" s="532"/>
      <c r="L72" s="532"/>
    </row>
    <row r="73" spans="1:12" ht="18.75" customHeight="1">
      <c r="A73" s="313"/>
      <c r="B73" s="531"/>
      <c r="C73" s="531"/>
      <c r="D73" s="531"/>
      <c r="E73" s="532"/>
      <c r="F73" s="532"/>
      <c r="G73" s="532"/>
      <c r="H73" s="532"/>
      <c r="I73" s="532"/>
      <c r="J73" s="532"/>
      <c r="K73" s="532"/>
      <c r="L73" s="532"/>
    </row>
    <row r="74" spans="1:12" ht="18.75" customHeight="1">
      <c r="A74" s="313"/>
      <c r="B74" s="531"/>
      <c r="C74" s="531"/>
      <c r="D74" s="531"/>
      <c r="E74" s="532"/>
      <c r="F74" s="532"/>
      <c r="G74" s="532"/>
      <c r="H74" s="532"/>
      <c r="I74" s="532"/>
      <c r="J74" s="532"/>
      <c r="K74" s="532"/>
      <c r="L74" s="532"/>
    </row>
    <row r="75" spans="1:12" ht="18.75" customHeight="1">
      <c r="A75" s="313"/>
      <c r="B75" s="531"/>
      <c r="C75" s="531"/>
      <c r="D75" s="531"/>
      <c r="E75" s="532"/>
      <c r="F75" s="532"/>
      <c r="G75" s="532"/>
      <c r="H75" s="532"/>
      <c r="I75" s="532"/>
      <c r="J75" s="532"/>
      <c r="K75" s="532"/>
      <c r="L75" s="532"/>
    </row>
    <row r="76" spans="1:12" ht="18.75" customHeight="1">
      <c r="A76" s="313"/>
      <c r="B76" s="531"/>
      <c r="C76" s="531"/>
      <c r="D76" s="531"/>
      <c r="E76" s="532"/>
      <c r="F76" s="532"/>
      <c r="G76" s="532"/>
      <c r="H76" s="532"/>
      <c r="I76" s="532"/>
      <c r="J76" s="532"/>
      <c r="K76" s="532"/>
      <c r="L76" s="532"/>
    </row>
    <row r="77" spans="1:12" ht="18.75" customHeight="1">
      <c r="A77" s="313"/>
      <c r="B77" s="531"/>
      <c r="C77" s="531"/>
      <c r="D77" s="531"/>
      <c r="E77" s="532"/>
      <c r="F77" s="532"/>
      <c r="G77" s="532"/>
      <c r="H77" s="532"/>
      <c r="I77" s="532"/>
      <c r="J77" s="532"/>
      <c r="K77" s="532"/>
      <c r="L77" s="532"/>
    </row>
    <row r="78" spans="1:12" ht="24.95" customHeight="1">
      <c r="A78" s="310">
        <v>4.2</v>
      </c>
      <c r="B78" s="335" t="s">
        <v>311</v>
      </c>
      <c r="C78" s="336"/>
      <c r="D78" s="336"/>
      <c r="E78" s="336"/>
      <c r="F78" s="336"/>
      <c r="G78" s="308"/>
      <c r="H78" s="308"/>
      <c r="I78" s="308"/>
      <c r="J78" s="308"/>
      <c r="K78" s="308"/>
      <c r="L78" s="308"/>
    </row>
    <row r="79" spans="1:12" ht="19.5" customHeight="1">
      <c r="A79" s="335"/>
      <c r="B79" s="335"/>
      <c r="C79" s="336"/>
      <c r="D79" s="336"/>
      <c r="E79" s="336"/>
      <c r="F79" s="336"/>
      <c r="G79" s="308"/>
      <c r="H79" s="308"/>
      <c r="I79" s="308"/>
      <c r="J79" s="308"/>
      <c r="K79" s="337" t="s">
        <v>312</v>
      </c>
      <c r="L79" s="338"/>
    </row>
    <row r="80" spans="1:12" ht="24.95" customHeight="1">
      <c r="A80" s="335"/>
      <c r="B80" s="312" t="s">
        <v>313</v>
      </c>
      <c r="C80" s="533" t="s">
        <v>314</v>
      </c>
      <c r="D80" s="533"/>
      <c r="E80" s="533"/>
      <c r="F80" s="533"/>
      <c r="G80" s="533"/>
      <c r="H80" s="534" t="s">
        <v>315</v>
      </c>
      <c r="I80" s="535"/>
      <c r="J80" s="535"/>
      <c r="K80" s="535"/>
      <c r="L80" s="536"/>
    </row>
    <row r="81" spans="1:12" ht="36" customHeight="1">
      <c r="A81" s="315"/>
      <c r="B81" s="318"/>
      <c r="C81" s="339" t="s">
        <v>316</v>
      </c>
      <c r="D81" s="339" t="s">
        <v>317</v>
      </c>
      <c r="E81" s="339" t="s">
        <v>318</v>
      </c>
      <c r="F81" s="339" t="s">
        <v>319</v>
      </c>
      <c r="G81" s="339" t="s">
        <v>320</v>
      </c>
      <c r="H81" s="339" t="s">
        <v>321</v>
      </c>
      <c r="I81" s="339" t="s">
        <v>322</v>
      </c>
      <c r="J81" s="339" t="s">
        <v>323</v>
      </c>
      <c r="K81" s="339" t="s">
        <v>324</v>
      </c>
      <c r="L81" s="339" t="s">
        <v>325</v>
      </c>
    </row>
    <row r="82" spans="1:12" ht="24.95" customHeight="1">
      <c r="A82" s="335"/>
      <c r="B82" s="318" t="s">
        <v>326</v>
      </c>
      <c r="C82" s="340"/>
      <c r="D82" s="340"/>
      <c r="E82" s="340"/>
      <c r="F82" s="340"/>
      <c r="G82" s="340"/>
      <c r="H82" s="340"/>
      <c r="I82" s="340"/>
      <c r="J82" s="340"/>
      <c r="K82" s="340"/>
      <c r="L82" s="340"/>
    </row>
    <row r="83" spans="1:12" ht="24.95" customHeight="1">
      <c r="A83" s="335"/>
      <c r="B83" s="318" t="s">
        <v>327</v>
      </c>
      <c r="C83" s="340"/>
      <c r="D83" s="340"/>
      <c r="E83" s="340"/>
      <c r="F83" s="340"/>
      <c r="G83" s="340"/>
      <c r="H83" s="340"/>
      <c r="I83" s="340"/>
      <c r="J83" s="340"/>
      <c r="K83" s="340"/>
      <c r="L83" s="340"/>
    </row>
    <row r="84" spans="1:12" ht="16.5">
      <c r="A84" s="335"/>
      <c r="B84" s="318" t="s">
        <v>328</v>
      </c>
      <c r="C84" s="340"/>
      <c r="D84" s="340"/>
      <c r="E84" s="340"/>
      <c r="F84" s="340"/>
      <c r="G84" s="340"/>
      <c r="H84" s="340"/>
      <c r="I84" s="340"/>
      <c r="J84" s="340"/>
      <c r="K84" s="340"/>
      <c r="L84" s="340"/>
    </row>
    <row r="85" spans="1:12" ht="16.5">
      <c r="A85" s="335"/>
      <c r="B85" s="318" t="s">
        <v>329</v>
      </c>
      <c r="C85" s="340"/>
      <c r="D85" s="340"/>
      <c r="E85" s="340"/>
      <c r="F85" s="340"/>
      <c r="G85" s="340"/>
      <c r="H85" s="340"/>
      <c r="I85" s="340"/>
      <c r="J85" s="340"/>
      <c r="K85" s="340"/>
      <c r="L85" s="340"/>
    </row>
    <row r="86" spans="1:12" ht="14.25" customHeight="1">
      <c r="A86" s="335"/>
      <c r="B86" s="318" t="s">
        <v>330</v>
      </c>
      <c r="C86" s="340"/>
      <c r="D86" s="340"/>
      <c r="E86" s="340"/>
      <c r="F86" s="340"/>
      <c r="G86" s="340"/>
      <c r="H86" s="340"/>
      <c r="I86" s="340"/>
      <c r="J86" s="340"/>
      <c r="K86" s="340"/>
      <c r="L86" s="340"/>
    </row>
    <row r="87" spans="1:12" ht="35.25" customHeight="1">
      <c r="A87" s="335"/>
      <c r="B87" s="318" t="s">
        <v>331</v>
      </c>
      <c r="C87" s="340"/>
      <c r="D87" s="340"/>
      <c r="E87" s="340"/>
      <c r="F87" s="340"/>
      <c r="G87" s="340"/>
      <c r="H87" s="340"/>
      <c r="I87" s="340"/>
      <c r="J87" s="340"/>
      <c r="K87" s="340"/>
      <c r="L87" s="340"/>
    </row>
    <row r="88" spans="1:12" ht="20.100000000000001" hidden="1" customHeight="1">
      <c r="A88" s="128"/>
      <c r="B88" s="162" t="s">
        <v>326</v>
      </c>
      <c r="C88" s="163"/>
      <c r="D88" s="163"/>
      <c r="E88" s="163"/>
      <c r="F88" s="163"/>
      <c r="G88" s="163"/>
      <c r="H88" s="163"/>
      <c r="I88" s="163"/>
      <c r="J88" s="163"/>
      <c r="K88" s="163"/>
      <c r="L88" s="163"/>
    </row>
    <row r="89" spans="1:12" ht="20.100000000000001" hidden="1" customHeight="1">
      <c r="A89" s="128"/>
      <c r="B89" s="162" t="s">
        <v>327</v>
      </c>
      <c r="C89" s="163"/>
      <c r="D89" s="163"/>
      <c r="E89" s="163"/>
      <c r="F89" s="163"/>
      <c r="G89" s="163"/>
      <c r="H89" s="163"/>
      <c r="I89" s="163"/>
      <c r="J89" s="163"/>
      <c r="K89" s="163"/>
      <c r="L89" s="163"/>
    </row>
    <row r="90" spans="1:12" ht="20.100000000000001" hidden="1" customHeight="1">
      <c r="A90" s="128"/>
      <c r="B90" s="162" t="s">
        <v>328</v>
      </c>
      <c r="C90" s="163"/>
      <c r="D90" s="163"/>
      <c r="E90" s="163"/>
      <c r="F90" s="163"/>
      <c r="G90" s="163"/>
      <c r="H90" s="163"/>
      <c r="I90" s="163"/>
      <c r="J90" s="163"/>
      <c r="K90" s="163"/>
      <c r="L90" s="163"/>
    </row>
    <row r="91" spans="1:12" s="93" customFormat="1" ht="33" hidden="1" customHeight="1">
      <c r="A91" s="128"/>
      <c r="B91" s="162" t="s">
        <v>329</v>
      </c>
      <c r="C91" s="163"/>
      <c r="D91" s="163"/>
      <c r="E91" s="163"/>
      <c r="F91" s="163"/>
      <c r="G91" s="163"/>
      <c r="H91" s="163"/>
      <c r="I91" s="163"/>
      <c r="J91" s="163"/>
      <c r="K91" s="163"/>
      <c r="L91" s="163"/>
    </row>
    <row r="92" spans="1:12" ht="22.9" hidden="1" customHeight="1">
      <c r="A92" s="128"/>
      <c r="B92" s="162" t="s">
        <v>330</v>
      </c>
      <c r="C92" s="163"/>
      <c r="D92" s="163"/>
      <c r="E92" s="163"/>
      <c r="F92" s="163"/>
      <c r="G92" s="163"/>
      <c r="H92" s="163"/>
      <c r="I92" s="163"/>
      <c r="J92" s="163"/>
      <c r="K92" s="163"/>
      <c r="L92" s="163"/>
    </row>
    <row r="93" spans="1:12" ht="22.9" hidden="1" customHeight="1">
      <c r="A93" s="128"/>
      <c r="B93" s="162" t="s">
        <v>331</v>
      </c>
      <c r="C93" s="163"/>
      <c r="D93" s="163"/>
      <c r="E93" s="163"/>
      <c r="F93" s="163"/>
      <c r="G93" s="163"/>
      <c r="H93" s="163"/>
      <c r="I93" s="163"/>
      <c r="J93" s="163"/>
      <c r="K93" s="163"/>
      <c r="L93" s="163"/>
    </row>
    <row r="94" spans="1:12">
      <c r="A94" s="128"/>
      <c r="B94" s="128"/>
      <c r="C94" s="87"/>
      <c r="D94" s="87"/>
      <c r="E94" s="87"/>
      <c r="F94" s="87"/>
    </row>
    <row r="95" spans="1:12" hidden="1">
      <c r="A95" s="86">
        <v>4.3</v>
      </c>
      <c r="B95" s="368" t="s">
        <v>332</v>
      </c>
      <c r="C95" s="368"/>
      <c r="D95" s="368"/>
      <c r="E95" s="368"/>
      <c r="F95" s="368"/>
      <c r="G95" s="554"/>
      <c r="H95" s="554"/>
      <c r="I95" s="554"/>
      <c r="J95" s="554"/>
      <c r="K95" s="554"/>
      <c r="L95" s="554"/>
    </row>
    <row r="96" spans="1:12" hidden="1">
      <c r="A96" s="86"/>
      <c r="B96" s="77"/>
      <c r="C96" s="77"/>
      <c r="D96" s="77"/>
      <c r="E96" s="77"/>
      <c r="F96" s="77"/>
      <c r="G96" s="77"/>
      <c r="H96" s="77"/>
      <c r="I96" s="77"/>
      <c r="J96" s="77"/>
      <c r="K96" s="77"/>
      <c r="L96" s="77"/>
    </row>
    <row r="97" spans="1:12">
      <c r="A97" s="77" t="s">
        <v>34</v>
      </c>
      <c r="B97" s="88" t="str">
        <f>IF('Names of Bidder'!$D$20=0, "", 'Names of Bidder'!$D$20)</f>
        <v/>
      </c>
      <c r="G97" s="79" t="s">
        <v>49</v>
      </c>
      <c r="H97" s="89" t="str">
        <f>IF('Names of Bidder'!$D$17=0, "", 'Names of Bidder'!$D$17)</f>
        <v/>
      </c>
      <c r="I97" s="87"/>
      <c r="J97" s="87"/>
      <c r="K97" s="87"/>
      <c r="L97" s="87"/>
    </row>
    <row r="98" spans="1:12" ht="32.25" customHeight="1">
      <c r="A98" s="77" t="s">
        <v>35</v>
      </c>
      <c r="B98" s="88" t="str">
        <f>IF('Names of Bidder'!$D$21=0, "", 'Names of Bidder'!$D$21)</f>
        <v/>
      </c>
      <c r="G98" s="79" t="s">
        <v>50</v>
      </c>
      <c r="H98" s="89" t="str">
        <f>IF('Names of Bidder'!$D$18=0, "", 'Names of Bidder'!$D$18)</f>
        <v/>
      </c>
      <c r="I98" s="87"/>
      <c r="J98" s="87"/>
      <c r="K98" s="87"/>
      <c r="L98" s="87"/>
    </row>
    <row r="99" spans="1:12" ht="20.100000000000001" customHeight="1">
      <c r="G99" s="79"/>
    </row>
    <row r="100" spans="1:12" ht="24" customHeight="1"/>
    <row r="101" spans="1:12" ht="24" customHeight="1"/>
    <row r="102" spans="1:12" ht="24" customHeight="1"/>
    <row r="103" spans="1:12" ht="24" customHeight="1"/>
    <row r="106" spans="1:12" ht="48" customHeight="1"/>
    <row r="107" spans="1:12" ht="15.95" customHeight="1"/>
    <row r="108" spans="1:12" ht="20.100000000000001" customHeight="1"/>
    <row r="109" spans="1:12" ht="15.95" customHeight="1"/>
    <row r="110" spans="1:12" ht="20.100000000000001" customHeight="1"/>
    <row r="111" spans="1:12" ht="20.100000000000001" customHeight="1"/>
    <row r="112" spans="1:12" ht="20.100000000000001" customHeight="1"/>
    <row r="113" ht="20.100000000000001" customHeight="1"/>
    <row r="114" ht="20.100000000000001" customHeight="1"/>
    <row r="115" ht="20.100000000000001" customHeight="1"/>
    <row r="116" ht="15.95" customHeight="1"/>
    <row r="117" ht="20.100000000000001" customHeight="1"/>
    <row r="118" ht="20.100000000000001" customHeight="1"/>
    <row r="119" ht="20.100000000000001" customHeight="1"/>
    <row r="120" ht="57.75" customHeight="1"/>
    <row r="121" ht="20.100000000000001" customHeight="1"/>
    <row r="122" ht="82.5" customHeight="1"/>
    <row r="123" ht="60.75" customHeight="1"/>
    <row r="124" ht="33" customHeight="1"/>
    <row r="125" ht="33" customHeight="1"/>
    <row r="126" ht="33" customHeight="1"/>
    <row r="127" ht="33" customHeight="1"/>
    <row r="128" ht="33" customHeight="1"/>
    <row r="129" ht="6" customHeight="1"/>
    <row r="130" ht="18.95" customHeight="1"/>
    <row r="131" ht="18.95" customHeight="1"/>
    <row r="132" ht="18.95" customHeight="1"/>
    <row r="133" ht="18.95" customHeight="1"/>
    <row r="134" ht="18.95" customHeight="1"/>
    <row r="135" ht="18.95" customHeight="1"/>
    <row r="136" ht="18.95" customHeight="1"/>
    <row r="137" ht="18.95" customHeight="1"/>
    <row r="138" ht="18.95" customHeight="1"/>
    <row r="139" ht="18.95" customHeight="1"/>
    <row r="140" ht="18.95" customHeight="1"/>
    <row r="141" ht="8.1" customHeight="1"/>
    <row r="142" ht="61.5" customHeight="1"/>
    <row r="143" ht="33.75" customHeight="1"/>
    <row r="144" ht="38.1" customHeight="1"/>
    <row r="145" ht="38.1" customHeight="1"/>
    <row r="146" ht="20.100000000000001" customHeight="1"/>
    <row r="147" ht="78.75" customHeight="1"/>
    <row r="148" ht="34.5" customHeight="1"/>
    <row r="149" ht="51" customHeight="1"/>
    <row r="150" ht="27.95" customHeight="1"/>
    <row r="151" ht="27.95" customHeight="1"/>
    <row r="152" ht="27.95" customHeight="1"/>
    <row r="153" ht="27.95" customHeight="1"/>
    <row r="154" ht="27.95" customHeight="1"/>
    <row r="155" ht="21" customHeight="1"/>
    <row r="156" ht="18" customHeight="1"/>
    <row r="157" ht="67.5" customHeight="1"/>
    <row r="158" ht="35.25" customHeight="1"/>
    <row r="159" ht="20.100000000000001" customHeight="1"/>
    <row r="160" ht="20.100000000000001" customHeight="1"/>
    <row r="161" ht="20.100000000000001" customHeight="1"/>
    <row r="162" ht="20.100000000000001" customHeight="1"/>
    <row r="163" ht="20.100000000000001" customHeight="1"/>
    <row r="164" ht="20.100000000000001" customHeight="1"/>
    <row r="165" ht="20.100000000000001" customHeight="1"/>
    <row r="166" ht="20.100000000000001" customHeight="1"/>
    <row r="167" ht="20.100000000000001" customHeight="1"/>
    <row r="168" s="93" customFormat="1" ht="33" customHeight="1"/>
    <row r="169" ht="33" customHeight="1"/>
    <row r="170" ht="33" customHeight="1"/>
    <row r="171" ht="33" customHeight="1"/>
    <row r="172" ht="33" customHeight="1"/>
    <row r="173" ht="33" customHeight="1"/>
    <row r="174" ht="33" customHeight="1"/>
    <row r="175" ht="20.100000000000001" customHeight="1"/>
    <row r="176" ht="20.100000000000001" customHeight="1"/>
    <row r="177" ht="24" customHeight="1"/>
    <row r="178" ht="24" customHeight="1"/>
    <row r="179" ht="24" customHeight="1"/>
    <row r="180" ht="24" customHeight="1"/>
    <row r="183" ht="48" customHeight="1"/>
    <row r="184" ht="15.95" customHeight="1"/>
    <row r="185" ht="20.100000000000001" customHeight="1"/>
    <row r="186" ht="15.95" customHeight="1"/>
    <row r="187" ht="20.100000000000001" customHeight="1"/>
    <row r="188" ht="20.100000000000001" customHeight="1"/>
    <row r="189" ht="20.100000000000001" customHeight="1"/>
    <row r="190" ht="20.100000000000001" customHeight="1"/>
    <row r="191" ht="20.100000000000001" customHeight="1"/>
    <row r="192" ht="20.100000000000001" customHeight="1"/>
    <row r="193" ht="15.95" customHeight="1"/>
    <row r="194" ht="20.100000000000001" customHeight="1"/>
    <row r="195" ht="20.100000000000001" customHeight="1"/>
    <row r="196" ht="20.100000000000001" customHeight="1"/>
    <row r="197" ht="57.75" customHeight="1"/>
    <row r="198" ht="20.100000000000001" customHeight="1"/>
    <row r="199" ht="82.5" customHeight="1"/>
    <row r="200" ht="60.75" customHeight="1"/>
    <row r="201" ht="33" customHeight="1"/>
    <row r="202" ht="33" customHeight="1"/>
    <row r="203" ht="33" customHeight="1"/>
    <row r="204" ht="33" customHeight="1"/>
    <row r="205" ht="33" customHeight="1"/>
    <row r="206" ht="6" customHeight="1"/>
    <row r="207" ht="18.95" customHeight="1"/>
    <row r="208" ht="18.95" customHeight="1"/>
    <row r="209" ht="18.95" customHeight="1"/>
    <row r="210" ht="18.95" customHeight="1"/>
    <row r="211" ht="18.95" customHeight="1"/>
    <row r="212" ht="18.95" customHeight="1"/>
    <row r="213" ht="18.95" customHeight="1"/>
    <row r="214" ht="18.95" customHeight="1"/>
    <row r="215" ht="18.95" customHeight="1"/>
    <row r="216" ht="18.95" customHeight="1"/>
    <row r="217" ht="18.95" customHeight="1"/>
    <row r="218" ht="8.1" customHeight="1"/>
    <row r="219" ht="61.5" customHeight="1"/>
    <row r="220" ht="33.75" customHeight="1"/>
    <row r="221" ht="38.1" customHeight="1"/>
    <row r="222" ht="38.1" customHeight="1"/>
    <row r="223" ht="20.100000000000001" customHeight="1"/>
    <row r="224" ht="78.75" customHeight="1"/>
    <row r="225" ht="34.5" customHeight="1"/>
    <row r="226" ht="51" customHeight="1"/>
    <row r="227" ht="27.95" customHeight="1"/>
    <row r="228" ht="27.95" customHeight="1"/>
    <row r="229" ht="27.95" customHeight="1"/>
    <row r="230" ht="27.95" customHeight="1"/>
    <row r="231" ht="27.95" customHeight="1"/>
    <row r="232" ht="21" customHeight="1"/>
    <row r="233" ht="18" customHeight="1"/>
    <row r="234" ht="67.5" customHeight="1"/>
    <row r="235" ht="35.25" customHeight="1"/>
    <row r="236" ht="20.100000000000001" customHeight="1"/>
    <row r="237" ht="20.100000000000001" customHeight="1"/>
    <row r="238" ht="20.100000000000001" customHeight="1"/>
    <row r="239" ht="20.100000000000001" customHeight="1"/>
    <row r="240" ht="20.100000000000001" customHeight="1"/>
    <row r="241" ht="20.100000000000001" customHeight="1"/>
    <row r="242" ht="20.100000000000001" customHeight="1"/>
    <row r="243" ht="20.100000000000001" customHeight="1"/>
    <row r="244" ht="20.100000000000001" customHeight="1"/>
    <row r="245" s="93" customFormat="1" ht="33" customHeight="1"/>
    <row r="246" ht="33" customHeight="1"/>
    <row r="247" ht="33" customHeight="1"/>
    <row r="248" ht="33" customHeight="1"/>
    <row r="249" ht="33" customHeight="1"/>
    <row r="250" ht="33" customHeight="1"/>
    <row r="251" ht="33" customHeight="1"/>
    <row r="252" ht="20.100000000000001" customHeight="1"/>
    <row r="253" ht="20.100000000000001" customHeight="1"/>
    <row r="254" ht="24" customHeight="1"/>
    <row r="255" ht="24" customHeight="1"/>
    <row r="256" ht="24" customHeight="1"/>
    <row r="257" ht="24" customHeight="1"/>
  </sheetData>
  <sheetProtection password="D8A0" sheet="1" formatColumns="0" formatRows="0" selectLockedCells="1"/>
  <customSheetViews>
    <customSheetView guid="{705A993D-5DF6-4963-9DB5-8F89E6445EBA}"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
      <headerFooter alignWithMargins="0">
        <oddFooter>&amp;R&amp;"Book Antiqua,Bold"&amp;8 Page &amp;P of &amp;N</oddFooter>
      </headerFooter>
    </customSheetView>
    <customSheetView guid="{FFA7F230-53D0-48EC-855F-98BD36863E0C}" showPageBreaks="1" showGridLines="0" zeroValues="0" fitToPage="1" printArea="1" view="pageBreakPreview" topLeftCell="A4">
      <selection activeCell="H21" sqref="H21:L21"/>
      <rowBreaks count="5" manualBreakCount="5">
        <brk id="21" max="11" man="1"/>
        <brk id="44" max="11" man="1"/>
        <brk id="69" max="11" man="1"/>
        <brk id="76" max="16383" man="1"/>
        <brk id="153" max="16383" man="1"/>
      </rowBreaks>
      <pageMargins left="0" right="0" top="0" bottom="0" header="0" footer="0"/>
      <pageSetup fitToHeight="0" orientation="portrait" r:id="rId2"/>
      <headerFooter alignWithMargins="0">
        <oddFooter>&amp;R&amp;"Book Antiqua,Bold"&amp;8 Page &amp;P of &amp;N</oddFooter>
      </headerFooter>
    </customSheetView>
    <customSheetView guid="{0E3D301D-E03B-4B92-8B58-0C87959E7F62}"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3"/>
      <headerFooter alignWithMargins="0">
        <oddFooter>&amp;R&amp;"Book Antiqua,Bold"&amp;8 Page &amp;P of &amp;N</oddFooter>
      </headerFooter>
    </customSheetView>
    <customSheetView guid="{494F6778-23FE-4AAC-B37D-6C7543FC13B9}" showGridLines="0" zeroValues="0" topLeftCell="A19">
      <selection activeCell="H24" sqref="H24:L24"/>
      <rowBreaks count="4" manualBreakCount="4">
        <brk id="24" max="16383" man="1"/>
        <brk id="50" max="16383" man="1"/>
        <brk id="76" max="16383" man="1"/>
        <brk id="153" max="16383" man="1"/>
      </rowBreaks>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topLeftCell="A13">
      <selection activeCell="H21" sqref="H21:L21"/>
      <rowBreaks count="4" manualBreakCount="4">
        <brk id="24" max="16383" man="1"/>
        <brk id="49" max="16383" man="1"/>
        <brk id="75" max="16383" man="1"/>
        <brk id="151" max="16383" man="1"/>
      </rowBreaks>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L5"/>
      <rowBreaks count="4" manualBreakCount="4">
        <brk id="24" max="16383" man="1"/>
        <brk id="49" max="16383" man="1"/>
        <brk id="75" max="16383" man="1"/>
        <brk id="151" max="16383" man="1"/>
      </rowBreaks>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H21" sqref="H21:L21"/>
      <rowBreaks count="1" manualBreakCount="1">
        <brk id="147" max="16383" man="1"/>
      </rowBreaks>
      <pageMargins left="0" right="0" top="0" bottom="0" header="0" footer="0"/>
      <pageSetup orientation="portrait" r:id="rId7"/>
      <headerFooter alignWithMargins="0">
        <oddFooter xml:space="preserve">&amp;L&amp;8Tower Package-P238-TW04, TL associated with Phase-I Generation Project in Orissa (Part-C)&amp;R&amp;"Book Antiqua,Bold"&amp;8Attachment-16 TW04  / Page &amp;P </oddFooter>
      </headerFooter>
    </customSheetView>
    <customSheetView guid="{ECEBABD0-566A-41C4-AA9A-38EA30EFEDA8}" showGridLines="0" zeroValues="0" showRuler="0">
      <rowBreaks count="1" manualBreakCount="1">
        <brk id="146" max="16383" man="1"/>
      </rowBreaks>
      <pageMargins left="0" right="0" top="0" bottom="0" header="0" footer="0"/>
      <pageSetup scale="95"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H21" sqref="H21:L21"/>
      <rowBreaks count="4" manualBreakCount="4">
        <brk id="24" max="16383" man="1"/>
        <brk id="49" max="16383" man="1"/>
        <brk id="75" max="16383" man="1"/>
        <brk id="151" max="16383" man="1"/>
      </rowBreaks>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selection activeCell="B55" sqref="B55:D55"/>
      <rowBreaks count="4" manualBreakCount="4">
        <brk id="24" max="16383" man="1"/>
        <brk id="50" max="16383" man="1"/>
        <brk id="76" max="16383" man="1"/>
        <brk id="153" max="16383" man="1"/>
      </rowBreaks>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selection activeCell="D36" sqref="D36:L36"/>
      <rowBreaks count="4" manualBreakCount="4">
        <brk id="24" max="16383" man="1"/>
        <brk id="50" max="16383" man="1"/>
        <brk id="76" max="16383" man="1"/>
        <brk id="153" max="16383" man="1"/>
      </rowBreaks>
      <pageMargins left="0" right="0" top="0" bottom="0" header="0" footer="0"/>
      <pageSetup orientation="portrait" r:id="rId11"/>
      <headerFooter alignWithMargins="0">
        <oddFooter>&amp;R&amp;"Book Antiqua,Bold"&amp;8 Page &amp;P of &amp;N</oddFooter>
      </headerFooter>
    </customSheetView>
    <customSheetView guid="{0FD57552-2BEC-46C5-9782-073911F63806}" showPageBreaks="1" showGridLines="0" zeroValues="0" fitToPage="1" printArea="1" view="pageBreakPreview" topLeftCell="A45">
      <selection activeCell="B55" sqref="B55:D55"/>
      <rowBreaks count="5" manualBreakCount="5">
        <brk id="21" max="11" man="1"/>
        <brk id="44" max="11" man="1"/>
        <brk id="69" max="11" man="1"/>
        <brk id="76" max="16383" man="1"/>
        <brk id="153" max="16383" man="1"/>
      </rowBreaks>
      <pageMargins left="0" right="0" top="0" bottom="0" header="0" footer="0"/>
      <pageSetup fitToHeight="0" orientation="portrait" r:id="rId12"/>
      <headerFooter alignWithMargins="0">
        <oddFooter>&amp;R&amp;"Book Antiqua,Bold"&amp;8 Page &amp;P of &amp;N</oddFooter>
      </headerFooter>
    </customSheetView>
    <customSheetView guid="{31C9BD41-85AC-49F8-A4C5-D341A7DF9809}" showPageBreaks="1" showGridLines="0" zeroValues="0" fitToPage="1" printArea="1" view="pageBreakPreview" topLeftCell="A33">
      <selection activeCell="B40" sqref="B40"/>
      <rowBreaks count="5" manualBreakCount="5">
        <brk id="21" max="11" man="1"/>
        <brk id="44" max="11" man="1"/>
        <brk id="69" max="11" man="1"/>
        <brk id="76" max="16383" man="1"/>
        <brk id="153" max="16383" man="1"/>
      </rowBreaks>
      <pageMargins left="0" right="0" top="0" bottom="0" header="0" footer="0"/>
      <pageSetup fitToHeight="0" orientation="portrait" r:id="rId13"/>
      <headerFooter alignWithMargins="0">
        <oddFooter>&amp;R&amp;"Book Antiqua,Bold"&amp;8 Page &amp;P of &amp;N</oddFooter>
      </headerFooter>
    </customSheetView>
    <customSheetView guid="{98F1BFA0-C539-421E-A117-3F3CC19FB763}" showPageBreaks="1" showGridLines="0" zeroValues="0" fitToPage="1" printArea="1" view="pageBreakPreview" topLeftCell="A58">
      <selection activeCell="J66" sqref="J66"/>
      <rowBreaks count="5" manualBreakCount="5">
        <brk id="21" max="11" man="1"/>
        <brk id="44" max="11" man="1"/>
        <brk id="69" max="11" man="1"/>
        <brk id="76" max="16383" man="1"/>
        <brk id="153" max="16383" man="1"/>
      </rowBreaks>
      <pageMargins left="0" right="0" top="0" bottom="0" header="0" footer="0"/>
      <pageSetup fitToHeight="0"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selection activeCell="D30" sqref="D30:L30"/>
      <rowBreaks count="4" manualBreakCount="4">
        <brk id="36" max="11" man="1"/>
        <brk id="50" max="11" man="1"/>
        <brk id="76" max="16383" man="1"/>
        <brk id="153" max="16383" man="1"/>
      </rowBreaks>
      <pageMargins left="0" right="0" top="0" bottom="0" header="0" footer="0"/>
      <pageSetup fitToHeight="0" orientation="portrait" r:id="rId15"/>
      <headerFooter alignWithMargins="0">
        <oddFooter>&amp;R&amp;"Book Antiqua,Bold"&amp;8 Page &amp;P of &amp;N</oddFooter>
      </headerFooter>
    </customSheetView>
  </customSheetViews>
  <mergeCells count="124">
    <mergeCell ref="B11:D11"/>
    <mergeCell ref="B12:D12"/>
    <mergeCell ref="A3:L3"/>
    <mergeCell ref="A16:L16"/>
    <mergeCell ref="A5:L5"/>
    <mergeCell ref="A8:D8"/>
    <mergeCell ref="B9:D9"/>
    <mergeCell ref="B10:D10"/>
    <mergeCell ref="B18:L18"/>
    <mergeCell ref="B19:L19"/>
    <mergeCell ref="B20:G20"/>
    <mergeCell ref="H20:L20"/>
    <mergeCell ref="B21:G21"/>
    <mergeCell ref="H21:L21"/>
    <mergeCell ref="B95:F95"/>
    <mergeCell ref="G95:L95"/>
    <mergeCell ref="I77:L77"/>
    <mergeCell ref="E77:H77"/>
    <mergeCell ref="B77:D77"/>
    <mergeCell ref="C50:F50"/>
    <mergeCell ref="G50:H50"/>
    <mergeCell ref="I50:J50"/>
    <mergeCell ref="K50:L50"/>
    <mergeCell ref="C51:F51"/>
    <mergeCell ref="B26:L26"/>
    <mergeCell ref="B28:C28"/>
    <mergeCell ref="D28:L28"/>
    <mergeCell ref="B29:C29"/>
    <mergeCell ref="D29:L29"/>
    <mergeCell ref="D30:L30"/>
    <mergeCell ref="B22:G22"/>
    <mergeCell ref="H22:L22"/>
    <mergeCell ref="B23:G23"/>
    <mergeCell ref="H23:L23"/>
    <mergeCell ref="B24:G24"/>
    <mergeCell ref="H24:L24"/>
    <mergeCell ref="B35:C35"/>
    <mergeCell ref="D35:L35"/>
    <mergeCell ref="B36:C36"/>
    <mergeCell ref="D36:L36"/>
    <mergeCell ref="B38:L38"/>
    <mergeCell ref="C39:F39"/>
    <mergeCell ref="G39:H39"/>
    <mergeCell ref="I39:L39"/>
    <mergeCell ref="D31:L31"/>
    <mergeCell ref="D32:L32"/>
    <mergeCell ref="B33:C33"/>
    <mergeCell ref="D33:L33"/>
    <mergeCell ref="B34:C34"/>
    <mergeCell ref="D34:L34"/>
    <mergeCell ref="B42:L42"/>
    <mergeCell ref="C43:F43"/>
    <mergeCell ref="G43:H43"/>
    <mergeCell ref="I43:L43"/>
    <mergeCell ref="C44:F44"/>
    <mergeCell ref="G44:H44"/>
    <mergeCell ref="I44:L44"/>
    <mergeCell ref="C40:F40"/>
    <mergeCell ref="G40:H40"/>
    <mergeCell ref="I40:L40"/>
    <mergeCell ref="C41:F41"/>
    <mergeCell ref="G41:H41"/>
    <mergeCell ref="I41:L41"/>
    <mergeCell ref="G51:H51"/>
    <mergeCell ref="I51:J51"/>
    <mergeCell ref="K51:L51"/>
    <mergeCell ref="C52:F52"/>
    <mergeCell ref="G52:H52"/>
    <mergeCell ref="I52:J52"/>
    <mergeCell ref="K52:L52"/>
    <mergeCell ref="C45:F45"/>
    <mergeCell ref="G45:H45"/>
    <mergeCell ref="I45:L45"/>
    <mergeCell ref="B47:L47"/>
    <mergeCell ref="B48:L48"/>
    <mergeCell ref="C49:F49"/>
    <mergeCell ref="G49:H49"/>
    <mergeCell ref="I49:J49"/>
    <mergeCell ref="K49:L49"/>
    <mergeCell ref="C53:F53"/>
    <mergeCell ref="G53:H53"/>
    <mergeCell ref="I53:J53"/>
    <mergeCell ref="K53:L53"/>
    <mergeCell ref="G63:L63"/>
    <mergeCell ref="C54:F54"/>
    <mergeCell ref="G54:H54"/>
    <mergeCell ref="I54:J54"/>
    <mergeCell ref="K54:L54"/>
    <mergeCell ref="B56:L56"/>
    <mergeCell ref="C63:F63"/>
    <mergeCell ref="B57:L57"/>
    <mergeCell ref="C64:F64"/>
    <mergeCell ref="C65:F65"/>
    <mergeCell ref="G65:L65"/>
    <mergeCell ref="C66:F66"/>
    <mergeCell ref="B59:L59"/>
    <mergeCell ref="C61:F61"/>
    <mergeCell ref="G61:L61"/>
    <mergeCell ref="C62:F62"/>
    <mergeCell ref="G62:L62"/>
    <mergeCell ref="B76:D76"/>
    <mergeCell ref="E76:H76"/>
    <mergeCell ref="I76:L76"/>
    <mergeCell ref="B74:D74"/>
    <mergeCell ref="E74:H74"/>
    <mergeCell ref="I74:L74"/>
    <mergeCell ref="C80:G80"/>
    <mergeCell ref="H80:L80"/>
    <mergeCell ref="G64:L64"/>
    <mergeCell ref="G66:L66"/>
    <mergeCell ref="B75:D75"/>
    <mergeCell ref="E75:H75"/>
    <mergeCell ref="I75:L75"/>
    <mergeCell ref="B72:D72"/>
    <mergeCell ref="E72:H72"/>
    <mergeCell ref="I72:L72"/>
    <mergeCell ref="B73:D73"/>
    <mergeCell ref="E73:H73"/>
    <mergeCell ref="I73:L73"/>
    <mergeCell ref="B69:E69"/>
    <mergeCell ref="B70:L70"/>
    <mergeCell ref="B71:D71"/>
    <mergeCell ref="E71:H71"/>
    <mergeCell ref="I71:L71"/>
  </mergeCells>
  <phoneticPr fontId="3" type="noConversion"/>
  <dataValidations count="1">
    <dataValidation type="list" allowBlank="1" showInputMessage="1" showErrorMessage="1" error="Enter Yes or No from drop down menu." sqref="H23:L24" xr:uid="{00000000-0002-0000-1000-000000000000}">
      <formula1>"Yes, No"</formula1>
    </dataValidation>
  </dataValidations>
  <pageMargins left="0.63" right="0.42" top="0.57999999999999996" bottom="0.6" header="0.34" footer="0.35"/>
  <pageSetup paperSize="9" scale="90" fitToHeight="3" orientation="portrait" r:id="rId16"/>
  <headerFooter alignWithMargins="0">
    <oddFooter>&amp;R&amp;"Book Antiqua,Bold"&amp;8 Page &amp;P of &amp;N</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25">
    <tabColor rgb="FFFF0000"/>
    <pageSetUpPr fitToPage="1"/>
  </sheetPr>
  <dimension ref="A1:Z209"/>
  <sheetViews>
    <sheetView view="pageBreakPreview" zoomScaleNormal="100" zoomScaleSheetLayoutView="100" workbookViewId="0">
      <selection activeCell="E20" sqref="E20"/>
    </sheetView>
  </sheetViews>
  <sheetFormatPr defaultRowHeight="14.25"/>
  <cols>
    <col min="1" max="2" width="16.28515625" style="119" customWidth="1"/>
    <col min="3" max="3" width="19.7109375" style="119" customWidth="1"/>
    <col min="4" max="4" width="18.85546875" style="119" customWidth="1"/>
    <col min="5" max="5" width="24.42578125" style="119" customWidth="1"/>
    <col min="6" max="16384" width="9.140625" style="118"/>
  </cols>
  <sheetData>
    <row r="1" spans="1:26">
      <c r="A1" s="115" t="str">
        <f>Cover!B3</f>
        <v>Package No.: N2JM/C&amp;M/CS/26(26)</v>
      </c>
      <c r="B1" s="116"/>
      <c r="C1" s="116"/>
      <c r="D1" s="116"/>
      <c r="E1" s="117" t="str">
        <f>"Attachment-17 "</f>
        <v xml:space="preserve">Attachment-17 </v>
      </c>
    </row>
    <row r="2" spans="1:26" ht="10.5" customHeight="1">
      <c r="Z2" s="120">
        <f>'[1]Attach 3(JV)'!Z2</f>
        <v>0</v>
      </c>
    </row>
    <row r="3" spans="1:26" ht="63.75" customHeight="1">
      <c r="A3" s="560" t="str">
        <f>Cover!B2</f>
        <v>Supply &amp; Erection for diversion of Tower No. 48 of 220 kV S/C Salal-Jammu II Transmission Line.</v>
      </c>
      <c r="B3" s="560"/>
      <c r="C3" s="560"/>
      <c r="D3" s="560"/>
      <c r="E3" s="560"/>
      <c r="F3" s="121"/>
      <c r="G3" s="122"/>
      <c r="H3" s="121"/>
    </row>
    <row r="4" spans="1:26">
      <c r="A4" s="167"/>
      <c r="H4" s="123"/>
      <c r="I4" s="124"/>
    </row>
    <row r="5" spans="1:26" ht="19.5" customHeight="1">
      <c r="A5" s="561" t="s">
        <v>333</v>
      </c>
      <c r="B5" s="561"/>
      <c r="C5" s="561"/>
      <c r="D5" s="561"/>
      <c r="E5" s="561"/>
      <c r="F5" s="125"/>
      <c r="H5" s="123"/>
      <c r="I5" s="124"/>
    </row>
    <row r="6" spans="1:26">
      <c r="A6" s="165"/>
      <c r="H6" s="123"/>
      <c r="I6" s="124"/>
    </row>
    <row r="7" spans="1:26" ht="19.5" customHeight="1">
      <c r="A7" s="84" t="s">
        <v>37</v>
      </c>
      <c r="B7" s="95"/>
      <c r="C7" s="95"/>
      <c r="D7" s="94" t="s">
        <v>38</v>
      </c>
      <c r="H7" s="123"/>
      <c r="I7" s="124"/>
    </row>
    <row r="8" spans="1:26">
      <c r="A8" s="126"/>
      <c r="B8" s="126"/>
      <c r="C8" s="126"/>
      <c r="D8" s="95" t="s">
        <v>39</v>
      </c>
      <c r="H8" s="123"/>
      <c r="I8" s="124"/>
    </row>
    <row r="9" spans="1:26">
      <c r="A9" s="85" t="s">
        <v>40</v>
      </c>
      <c r="B9" s="449" t="str">
        <f>IF('Names of Bidder'!D8=0, "", 'Names of Bidder'!D8)</f>
        <v/>
      </c>
      <c r="C9" s="449"/>
      <c r="D9" s="95" t="s">
        <v>42</v>
      </c>
      <c r="H9" s="123"/>
      <c r="I9" s="124"/>
    </row>
    <row r="10" spans="1:26">
      <c r="A10" s="85" t="s">
        <v>43</v>
      </c>
      <c r="B10" s="449" t="str">
        <f>IF('Names of Bidder'!D9=0, "", 'Names of Bidder'!D9)</f>
        <v/>
      </c>
      <c r="C10" s="449"/>
      <c r="D10" s="95" t="s">
        <v>44</v>
      </c>
      <c r="H10" s="123"/>
      <c r="I10" s="124"/>
    </row>
    <row r="11" spans="1:26">
      <c r="A11" s="95"/>
      <c r="B11" s="449" t="str">
        <f>IF('Names of Bidder'!D10=0, "", 'Names of Bidder'!D10)</f>
        <v/>
      </c>
      <c r="C11" s="449"/>
      <c r="D11" s="95" t="s">
        <v>45</v>
      </c>
    </row>
    <row r="12" spans="1:26">
      <c r="A12" s="128"/>
      <c r="B12" s="449" t="str">
        <f>IF('Names of Bidder'!D11=0, "", 'Names of Bidder'!D11)</f>
        <v/>
      </c>
      <c r="C12" s="449"/>
      <c r="D12" s="95" t="s">
        <v>46</v>
      </c>
    </row>
    <row r="13" spans="1:26" ht="19.5" customHeight="1">
      <c r="A13" s="119" t="s">
        <v>47</v>
      </c>
    </row>
    <row r="14" spans="1:26">
      <c r="A14" s="165"/>
    </row>
    <row r="15" spans="1:26" ht="76.5" customHeight="1">
      <c r="A15" s="114">
        <v>1</v>
      </c>
      <c r="B15" s="562" t="s">
        <v>334</v>
      </c>
      <c r="C15" s="562"/>
      <c r="D15" s="562"/>
      <c r="E15" s="562"/>
      <c r="F15" s="129"/>
      <c r="G15" s="129"/>
      <c r="H15" s="129"/>
    </row>
    <row r="16" spans="1:26" ht="45.6" customHeight="1">
      <c r="A16" s="114">
        <v>2</v>
      </c>
      <c r="B16" s="562" t="s">
        <v>335</v>
      </c>
      <c r="C16" s="562"/>
      <c r="D16" s="562"/>
      <c r="E16" s="562"/>
      <c r="F16" s="129"/>
      <c r="G16" s="129"/>
      <c r="H16" s="129"/>
    </row>
    <row r="17" spans="1:8" ht="19.5" customHeight="1">
      <c r="A17" s="165"/>
      <c r="B17" s="165"/>
      <c r="C17" s="165"/>
      <c r="D17" s="165"/>
      <c r="E17" s="165"/>
      <c r="F17" s="129"/>
      <c r="G17" s="129"/>
      <c r="H17" s="129"/>
    </row>
    <row r="18" spans="1:8" ht="64.5" customHeight="1">
      <c r="A18" s="139" t="s">
        <v>336</v>
      </c>
      <c r="B18" s="139" t="s">
        <v>150</v>
      </c>
      <c r="C18" s="139" t="s">
        <v>337</v>
      </c>
      <c r="D18" s="139" t="s">
        <v>338</v>
      </c>
      <c r="E18" s="139" t="s">
        <v>339</v>
      </c>
      <c r="G18" s="129"/>
      <c r="H18" s="129"/>
    </row>
    <row r="19" spans="1:8" ht="35.25" customHeight="1">
      <c r="A19" s="130"/>
      <c r="B19" s="131"/>
      <c r="C19" s="131"/>
      <c r="D19" s="132"/>
      <c r="E19" s="132"/>
      <c r="F19" s="129"/>
      <c r="G19" s="129"/>
      <c r="H19" s="129"/>
    </row>
    <row r="20" spans="1:8" ht="33" customHeight="1">
      <c r="A20" s="130"/>
      <c r="B20" s="131"/>
      <c r="C20" s="131"/>
      <c r="D20" s="132"/>
      <c r="E20" s="132"/>
      <c r="F20" s="129"/>
      <c r="G20" s="129"/>
      <c r="H20" s="129"/>
    </row>
    <row r="21" spans="1:8" ht="34.5" customHeight="1">
      <c r="A21" s="130"/>
      <c r="B21" s="131"/>
      <c r="C21" s="131"/>
      <c r="D21" s="132"/>
      <c r="E21" s="132"/>
      <c r="F21" s="129"/>
      <c r="G21" s="129"/>
      <c r="H21" s="129"/>
    </row>
    <row r="22" spans="1:8" ht="33.75" customHeight="1">
      <c r="A22" s="130"/>
      <c r="B22" s="131"/>
      <c r="C22" s="131"/>
      <c r="D22" s="132"/>
      <c r="E22" s="132"/>
      <c r="F22" s="129"/>
      <c r="G22" s="129"/>
      <c r="H22" s="129"/>
    </row>
    <row r="23" spans="1:8" ht="33" customHeight="1">
      <c r="A23" s="130"/>
      <c r="B23" s="131"/>
      <c r="C23" s="131"/>
      <c r="D23" s="132"/>
      <c r="E23" s="132"/>
      <c r="F23" s="129"/>
      <c r="G23" s="129"/>
      <c r="H23" s="129"/>
    </row>
    <row r="24" spans="1:8" ht="33.75" customHeight="1">
      <c r="A24" s="130"/>
      <c r="B24" s="131"/>
      <c r="C24" s="131"/>
      <c r="D24" s="132"/>
      <c r="E24" s="132"/>
      <c r="F24" s="129"/>
      <c r="G24" s="129"/>
      <c r="H24" s="129"/>
    </row>
    <row r="25" spans="1:8" ht="17.25" customHeight="1">
      <c r="A25" s="218"/>
      <c r="B25" s="219"/>
      <c r="C25" s="219"/>
      <c r="D25" s="220"/>
      <c r="E25" s="220"/>
      <c r="F25" s="129"/>
      <c r="G25" s="129"/>
      <c r="H25" s="129"/>
    </row>
    <row r="26" spans="1:8" ht="18" customHeight="1">
      <c r="A26" s="218"/>
      <c r="B26" s="219"/>
      <c r="C26" s="219"/>
      <c r="D26" s="220"/>
      <c r="E26" s="220"/>
      <c r="F26" s="129"/>
      <c r="G26" s="129"/>
      <c r="H26" s="129"/>
    </row>
    <row r="27" spans="1:8" ht="30" customHeight="1">
      <c r="A27" s="564" t="s">
        <v>340</v>
      </c>
      <c r="B27" s="564"/>
      <c r="C27" s="564"/>
      <c r="D27" s="564"/>
      <c r="E27" s="564"/>
      <c r="F27" s="129"/>
      <c r="G27" s="129"/>
      <c r="H27" s="129"/>
    </row>
    <row r="28" spans="1:8">
      <c r="C28" s="133"/>
    </row>
    <row r="29" spans="1:8" ht="15">
      <c r="A29" s="77" t="s">
        <v>34</v>
      </c>
      <c r="B29" s="78" t="str">
        <f>IF('Names of Bidder'!$D$20=0, "", 'Names of Bidder'!$D$20)</f>
        <v/>
      </c>
      <c r="C29" s="79" t="s">
        <v>49</v>
      </c>
      <c r="D29" s="80" t="str">
        <f>IF('Names of Bidder'!$D$17=0, "", 'Names of Bidder'!$D$17)</f>
        <v/>
      </c>
      <c r="E29" s="118"/>
    </row>
    <row r="30" spans="1:8" ht="15">
      <c r="A30" s="77" t="s">
        <v>35</v>
      </c>
      <c r="B30" s="78" t="str">
        <f>IF('Names of Bidder'!$D$21=0, "", 'Names of Bidder'!$D$21)</f>
        <v/>
      </c>
      <c r="C30" s="79" t="s">
        <v>50</v>
      </c>
      <c r="D30" s="80" t="str">
        <f>IF('Names of Bidder'!$D$18=0, "", 'Names of Bidder'!$D$18)</f>
        <v/>
      </c>
      <c r="E30" s="118"/>
    </row>
    <row r="31" spans="1:8">
      <c r="B31" s="135"/>
      <c r="C31" s="133"/>
      <c r="D31" s="133"/>
      <c r="E31" s="135"/>
    </row>
    <row r="32" spans="1:8" hidden="1">
      <c r="A32" s="115" t="str">
        <f>A1</f>
        <v>Package No.: N2JM/C&amp;M/CS/26(26)</v>
      </c>
      <c r="B32" s="116"/>
      <c r="C32" s="116"/>
      <c r="D32" s="116"/>
      <c r="E32" s="117" t="str">
        <f>E1</f>
        <v xml:space="preserve">Attachment-17 </v>
      </c>
    </row>
    <row r="33" spans="1:5" hidden="1"/>
    <row r="34" spans="1:5" hidden="1">
      <c r="A34" s="560" t="str">
        <f>A3</f>
        <v>Supply &amp; Erection for diversion of Tower No. 48 of 220 kV S/C Salal-Jammu II Transmission Line.</v>
      </c>
      <c r="B34" s="560"/>
      <c r="C34" s="560"/>
      <c r="D34" s="560"/>
      <c r="E34" s="560"/>
    </row>
    <row r="35" spans="1:5" hidden="1">
      <c r="A35" s="167"/>
    </row>
    <row r="36" spans="1:5" hidden="1">
      <c r="A36" s="561" t="s">
        <v>189</v>
      </c>
      <c r="B36" s="561"/>
      <c r="C36" s="561"/>
      <c r="D36" s="561"/>
      <c r="E36" s="561"/>
    </row>
    <row r="37" spans="1:5" hidden="1">
      <c r="A37" s="165"/>
    </row>
    <row r="38" spans="1:5" hidden="1">
      <c r="A38" s="136" t="str">
        <f>'[1]Attach 3(JV)'!A15</f>
        <v>Name(s) and Addresse(s) of other partner(s)</v>
      </c>
      <c r="B38" s="165"/>
      <c r="C38" s="165"/>
      <c r="D38" s="94" t="str">
        <f>D7</f>
        <v>To:</v>
      </c>
    </row>
    <row r="39" spans="1:5" hidden="1">
      <c r="A39" s="136" t="str">
        <f>'[1]Attach 3(JV)'!B16</f>
        <v/>
      </c>
      <c r="B39" s="165"/>
      <c r="C39" s="165"/>
      <c r="D39" s="137" t="str">
        <f>D8</f>
        <v>Contract &amp; Material Department</v>
      </c>
    </row>
    <row r="40" spans="1:5" hidden="1">
      <c r="A40" s="85" t="s">
        <v>40</v>
      </c>
      <c r="B40" s="449" t="str">
        <f>'[1]Attach 3(JV)'!B17:D17</f>
        <v xml:space="preserve">…… ……. …….. …… ……. …….. </v>
      </c>
      <c r="C40" s="449"/>
      <c r="D40" s="137" t="str">
        <f>D9</f>
        <v>Power Grid Corporation of India Ltd.,</v>
      </c>
    </row>
    <row r="41" spans="1:5" hidden="1">
      <c r="A41" s="85" t="s">
        <v>43</v>
      </c>
      <c r="B41" s="449" t="str">
        <f>'[1]Attach 3(JV)'!B18:D18</f>
        <v xml:space="preserve">…… ……. …….. …… ……. …….. </v>
      </c>
      <c r="C41" s="449"/>
      <c r="D41" s="137" t="str">
        <f>D10</f>
        <v>Northern Region Transmission System - II</v>
      </c>
    </row>
    <row r="42" spans="1:5" hidden="1">
      <c r="B42" s="449" t="str">
        <f>'[1]Attach 3(JV)'!B19:D19</f>
        <v xml:space="preserve">…… ……. …….. …… ……. …….. </v>
      </c>
      <c r="C42" s="449"/>
      <c r="D42" s="137" t="str">
        <f>D11</f>
        <v>Grid Bhawan, OB-26, Rail Head Complex,</v>
      </c>
    </row>
    <row r="43" spans="1:5" hidden="1">
      <c r="A43" s="165"/>
      <c r="B43" s="449" t="str">
        <f>'[1]Attach 3(JV)'!B20:D20</f>
        <v xml:space="preserve">…… ……. …….. …… ……. …….. </v>
      </c>
      <c r="C43" s="449"/>
      <c r="D43" s="137"/>
    </row>
    <row r="44" spans="1:5" hidden="1">
      <c r="A44" s="119" t="s">
        <v>47</v>
      </c>
    </row>
    <row r="45" spans="1:5" hidden="1">
      <c r="A45" s="165"/>
    </row>
    <row r="46" spans="1:5" hidden="1">
      <c r="A46" s="562" t="s">
        <v>341</v>
      </c>
      <c r="B46" s="562"/>
      <c r="C46" s="562"/>
      <c r="D46" s="562"/>
      <c r="E46" s="562"/>
    </row>
    <row r="47" spans="1:5" hidden="1">
      <c r="A47" s="165"/>
      <c r="B47" s="165"/>
      <c r="C47" s="165"/>
      <c r="D47" s="165"/>
      <c r="E47" s="165"/>
    </row>
    <row r="48" spans="1:5" ht="57" hidden="1">
      <c r="A48" s="166" t="s">
        <v>150</v>
      </c>
      <c r="B48" s="563" t="s">
        <v>192</v>
      </c>
      <c r="C48" s="563"/>
      <c r="D48" s="166" t="s">
        <v>193</v>
      </c>
      <c r="E48" s="166" t="s">
        <v>194</v>
      </c>
    </row>
    <row r="49" spans="1:5" hidden="1">
      <c r="A49" s="166">
        <v>1</v>
      </c>
      <c r="B49" s="565"/>
      <c r="C49" s="565"/>
      <c r="D49" s="164"/>
      <c r="E49" s="164"/>
    </row>
    <row r="50" spans="1:5" hidden="1">
      <c r="A50" s="166">
        <v>2</v>
      </c>
      <c r="B50" s="565"/>
      <c r="C50" s="565"/>
      <c r="D50" s="164"/>
      <c r="E50" s="164"/>
    </row>
    <row r="51" spans="1:5" hidden="1">
      <c r="A51" s="166">
        <v>3</v>
      </c>
      <c r="B51" s="565"/>
      <c r="C51" s="565"/>
      <c r="D51" s="164"/>
      <c r="E51" s="164"/>
    </row>
    <row r="52" spans="1:5" hidden="1">
      <c r="A52" s="166">
        <v>4</v>
      </c>
      <c r="B52" s="565"/>
      <c r="C52" s="565"/>
      <c r="D52" s="164"/>
      <c r="E52" s="164"/>
    </row>
    <row r="53" spans="1:5" hidden="1">
      <c r="A53" s="166">
        <v>5</v>
      </c>
      <c r="B53" s="565"/>
      <c r="C53" s="565"/>
      <c r="D53" s="164"/>
      <c r="E53" s="164"/>
    </row>
    <row r="54" spans="1:5" hidden="1">
      <c r="A54" s="166">
        <v>6</v>
      </c>
      <c r="B54" s="565"/>
      <c r="C54" s="565"/>
      <c r="D54" s="164"/>
      <c r="E54" s="164"/>
    </row>
    <row r="55" spans="1:5" hidden="1">
      <c r="A55" s="165"/>
      <c r="B55" s="165"/>
      <c r="C55" s="165"/>
      <c r="D55" s="165"/>
      <c r="E55" s="165"/>
    </row>
    <row r="56" spans="1:5" hidden="1">
      <c r="A56" s="138"/>
      <c r="B56" s="138"/>
      <c r="C56" s="138"/>
      <c r="D56" s="138"/>
      <c r="E56" s="138"/>
    </row>
    <row r="57" spans="1:5" hidden="1">
      <c r="A57" s="138" t="s">
        <v>34</v>
      </c>
      <c r="B57" s="134" t="str">
        <f>B29</f>
        <v/>
      </c>
      <c r="C57" s="138" t="s">
        <v>49</v>
      </c>
      <c r="D57" s="138" t="str">
        <f>C29</f>
        <v>Printed Name :</v>
      </c>
      <c r="E57" s="138"/>
    </row>
    <row r="58" spans="1:5" hidden="1">
      <c r="A58" s="138" t="s">
        <v>35</v>
      </c>
      <c r="B58" s="138" t="str">
        <f>B30</f>
        <v/>
      </c>
      <c r="C58" s="138" t="s">
        <v>50</v>
      </c>
      <c r="D58" s="138" t="str">
        <f>C30</f>
        <v>Designation :</v>
      </c>
      <c r="E58" s="138"/>
    </row>
    <row r="59" spans="1:5" hidden="1">
      <c r="A59" s="138"/>
      <c r="B59" s="138"/>
      <c r="C59" s="138"/>
      <c r="D59" s="138"/>
      <c r="E59" s="138"/>
    </row>
    <row r="60" spans="1:5" hidden="1">
      <c r="A60" s="115" t="str">
        <f>A32</f>
        <v>Package No.: N2JM/C&amp;M/CS/26(26)</v>
      </c>
      <c r="B60" s="116"/>
      <c r="C60" s="116"/>
      <c r="D60" s="116"/>
      <c r="E60" s="117" t="str">
        <f>E32</f>
        <v xml:space="preserve">Attachment-17 </v>
      </c>
    </row>
    <row r="61" spans="1:5" hidden="1"/>
    <row r="62" spans="1:5" hidden="1">
      <c r="A62" s="560" t="str">
        <f>A34</f>
        <v>Supply &amp; Erection for diversion of Tower No. 48 of 220 kV S/C Salal-Jammu II Transmission Line.</v>
      </c>
      <c r="B62" s="560"/>
      <c r="C62" s="560"/>
      <c r="D62" s="560"/>
      <c r="E62" s="560"/>
    </row>
    <row r="63" spans="1:5" hidden="1">
      <c r="A63" s="167"/>
    </row>
    <row r="64" spans="1:5" hidden="1">
      <c r="A64" s="561" t="s">
        <v>189</v>
      </c>
      <c r="B64" s="561"/>
      <c r="C64" s="561"/>
      <c r="D64" s="561"/>
      <c r="E64" s="561"/>
    </row>
    <row r="65" spans="1:5" hidden="1">
      <c r="A65" s="165"/>
    </row>
    <row r="66" spans="1:5" hidden="1">
      <c r="A66" s="136" t="str">
        <f>'[1]Attach 3(JV)'!A15</f>
        <v>Name(s) and Addresse(s) of other partner(s)</v>
      </c>
      <c r="B66" s="165"/>
      <c r="C66" s="165"/>
      <c r="D66" s="94" t="str">
        <f>D7</f>
        <v>To:</v>
      </c>
    </row>
    <row r="67" spans="1:5" hidden="1">
      <c r="A67" s="136" t="str">
        <f>'[1]Attach 3(JV)'!E16</f>
        <v/>
      </c>
      <c r="B67" s="165"/>
      <c r="C67" s="165"/>
      <c r="D67" s="137" t="str">
        <f>D8</f>
        <v>Contract &amp; Material Department</v>
      </c>
    </row>
    <row r="68" spans="1:5" hidden="1">
      <c r="A68" s="85" t="s">
        <v>40</v>
      </c>
      <c r="B68" s="449" t="str">
        <f>'[1]Attach 3(JV)'!E17</f>
        <v/>
      </c>
      <c r="C68" s="449"/>
      <c r="D68" s="137" t="str">
        <f>D9</f>
        <v>Power Grid Corporation of India Ltd.,</v>
      </c>
    </row>
    <row r="69" spans="1:5" hidden="1">
      <c r="A69" s="85" t="s">
        <v>43</v>
      </c>
      <c r="B69" s="449" t="str">
        <f>'[1]Attach 3(JV)'!E18</f>
        <v/>
      </c>
      <c r="C69" s="449"/>
      <c r="D69" s="137" t="str">
        <f>D10</f>
        <v>Northern Region Transmission System - II</v>
      </c>
    </row>
    <row r="70" spans="1:5" hidden="1">
      <c r="B70" s="449" t="str">
        <f>'[1]Attach 3(JV)'!E19</f>
        <v/>
      </c>
      <c r="C70" s="449"/>
      <c r="D70" s="137" t="str">
        <f>D11</f>
        <v>Grid Bhawan, OB-26, Rail Head Complex,</v>
      </c>
    </row>
    <row r="71" spans="1:5" hidden="1">
      <c r="A71" s="165"/>
      <c r="B71" s="449" t="str">
        <f>'[1]Attach 3(JV)'!E20</f>
        <v/>
      </c>
      <c r="C71" s="449"/>
      <c r="D71" s="137"/>
    </row>
    <row r="72" spans="1:5" hidden="1">
      <c r="A72" s="119" t="s">
        <v>47</v>
      </c>
    </row>
    <row r="73" spans="1:5" hidden="1">
      <c r="A73" s="165"/>
    </row>
    <row r="74" spans="1:5" hidden="1">
      <c r="A74" s="562" t="s">
        <v>341</v>
      </c>
      <c r="B74" s="562"/>
      <c r="C74" s="562"/>
      <c r="D74" s="562"/>
      <c r="E74" s="562"/>
    </row>
    <row r="75" spans="1:5" hidden="1">
      <c r="A75" s="165"/>
      <c r="B75" s="165"/>
      <c r="C75" s="165"/>
      <c r="D75" s="165"/>
      <c r="E75" s="165"/>
    </row>
    <row r="76" spans="1:5" ht="57" hidden="1">
      <c r="A76" s="166" t="s">
        <v>150</v>
      </c>
      <c r="B76" s="563" t="s">
        <v>192</v>
      </c>
      <c r="C76" s="563"/>
      <c r="D76" s="166" t="s">
        <v>193</v>
      </c>
      <c r="E76" s="166" t="s">
        <v>194</v>
      </c>
    </row>
    <row r="77" spans="1:5" hidden="1">
      <c r="A77" s="166">
        <v>1</v>
      </c>
      <c r="B77" s="565"/>
      <c r="C77" s="565"/>
      <c r="D77" s="164"/>
      <c r="E77" s="164"/>
    </row>
    <row r="78" spans="1:5" hidden="1">
      <c r="A78" s="166">
        <v>2</v>
      </c>
      <c r="B78" s="565"/>
      <c r="C78" s="565"/>
      <c r="D78" s="164"/>
      <c r="E78" s="164"/>
    </row>
    <row r="79" spans="1:5" hidden="1">
      <c r="A79" s="166">
        <v>3</v>
      </c>
      <c r="B79" s="565"/>
      <c r="C79" s="565"/>
      <c r="D79" s="164"/>
      <c r="E79" s="164"/>
    </row>
    <row r="80" spans="1:5" hidden="1">
      <c r="A80" s="166">
        <v>4</v>
      </c>
      <c r="B80" s="565"/>
      <c r="C80" s="565"/>
      <c r="D80" s="164"/>
      <c r="E80" s="164"/>
    </row>
    <row r="81" spans="1:5" hidden="1">
      <c r="A81" s="166">
        <v>5</v>
      </c>
      <c r="B81" s="565"/>
      <c r="C81" s="565"/>
      <c r="D81" s="164"/>
      <c r="E81" s="164"/>
    </row>
    <row r="82" spans="1:5" hidden="1">
      <c r="A82" s="166">
        <v>6</v>
      </c>
      <c r="B82" s="565"/>
      <c r="C82" s="565"/>
      <c r="D82" s="164"/>
      <c r="E82" s="164"/>
    </row>
    <row r="83" spans="1:5" hidden="1">
      <c r="A83" s="165"/>
      <c r="B83" s="165"/>
      <c r="C83" s="165"/>
      <c r="D83" s="165"/>
      <c r="E83" s="165"/>
    </row>
    <row r="84" spans="1:5" hidden="1">
      <c r="A84" s="138"/>
      <c r="B84" s="138"/>
      <c r="C84" s="138"/>
      <c r="D84" s="138"/>
      <c r="E84" s="138"/>
    </row>
    <row r="85" spans="1:5" hidden="1">
      <c r="A85" s="138" t="s">
        <v>34</v>
      </c>
      <c r="B85" s="134" t="str">
        <f>B57</f>
        <v/>
      </c>
      <c r="C85" s="138" t="s">
        <v>49</v>
      </c>
      <c r="D85" s="138" t="str">
        <f>D57</f>
        <v>Printed Name :</v>
      </c>
      <c r="E85" s="138"/>
    </row>
    <row r="86" spans="1:5" hidden="1">
      <c r="A86" s="138" t="s">
        <v>35</v>
      </c>
      <c r="B86" s="138" t="str">
        <f>B58</f>
        <v/>
      </c>
      <c r="C86" s="138" t="s">
        <v>50</v>
      </c>
      <c r="D86" s="138" t="str">
        <f>D58</f>
        <v>Designation :</v>
      </c>
      <c r="E86" s="138"/>
    </row>
    <row r="87" spans="1:5" hidden="1">
      <c r="A87" s="138"/>
      <c r="B87" s="138"/>
      <c r="C87" s="138"/>
      <c r="D87" s="138"/>
      <c r="E87" s="138"/>
    </row>
    <row r="88" spans="1:5" hidden="1"/>
    <row r="89" spans="1:5" hidden="1"/>
    <row r="90" spans="1:5" hidden="1"/>
    <row r="91" spans="1:5" hidden="1"/>
    <row r="92" spans="1:5" hidden="1"/>
    <row r="93" spans="1:5" hidden="1"/>
    <row r="94" spans="1:5" hidden="1"/>
    <row r="95" spans="1:5" hidden="1"/>
    <row r="96" spans="1:5"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D8A0" sheet="1" formatColumns="0" formatRows="0" selectLockedCells="1"/>
  <customSheetViews>
    <customSheetView guid="{705A993D-5DF6-4963-9DB5-8F89E6445EBA}" showPageBreaks="1" fitToPage="1" printArea="1" hiddenRows="1" view="pageBreakPreview">
      <selection activeCell="A19" sqref="A19"/>
      <pageMargins left="0" right="0" top="0" bottom="0" header="0" footer="0"/>
      <pageSetup paperSize="9" scale="95" orientation="portrait" r:id="rId1"/>
    </customSheetView>
    <customSheetView guid="{FFA7F230-53D0-48EC-855F-98BD36863E0C}" showPageBreaks="1" fitToPage="1" printArea="1" hiddenRows="1" view="pageBreakPreview" topLeftCell="A4">
      <selection activeCell="A19" sqref="A19"/>
      <pageMargins left="0" right="0" top="0" bottom="0" header="0" footer="0"/>
      <pageSetup paperSize="9" scale="95" orientation="portrait" r:id="rId2"/>
    </customSheetView>
    <customSheetView guid="{0E3D301D-E03B-4B92-8B58-0C87959E7F62}" showPageBreaks="1" fitToPage="1" printArea="1" hiddenRows="1" view="pageBreakPreview" topLeftCell="A11">
      <selection activeCell="A19" sqref="A19"/>
      <pageMargins left="0" right="0" top="0" bottom="0" header="0" footer="0"/>
      <pageSetup paperSize="9" scale="95" orientation="portrait" r:id="rId3"/>
    </customSheetView>
    <customSheetView guid="{7A9EA6D6-4DDF-43D9-92E6-C6AFAD14E266}" fitToPage="1" hiddenRows="1" topLeftCell="A11">
      <selection activeCell="A19" sqref="A19"/>
      <pageMargins left="0" right="0" top="0" bottom="0" header="0" footer="0"/>
      <pageSetup paperSize="9" fitToHeight="0" orientation="portrait" r:id="rId4"/>
    </customSheetView>
    <customSheetView guid="{DC28ED1E-3E35-4094-9C2B-5C0A1C1D459C}" showPageBreaks="1" fitToPage="1" printArea="1" hiddenRows="1">
      <selection activeCell="A19" sqref="A19"/>
      <pageMargins left="0" right="0" top="0" bottom="0" header="0" footer="0"/>
      <pageSetup paperSize="9" fitToHeight="0" orientation="portrait" r:id="rId5"/>
    </customSheetView>
    <customSheetView guid="{0FD57552-2BEC-46C5-9782-073911F63806}" showPageBreaks="1" fitToPage="1" printArea="1" hiddenRows="1" view="pageBreakPreview" topLeftCell="A16">
      <selection activeCell="A19" sqref="A19"/>
      <pageMargins left="0" right="0" top="0" bottom="0" header="0" footer="0"/>
      <pageSetup paperSize="9" scale="95" orientation="portrait" r:id="rId6"/>
    </customSheetView>
    <customSheetView guid="{31C9BD41-85AC-49F8-A4C5-D341A7DF9809}" showPageBreaks="1" fitToPage="1" printArea="1" hiddenRows="1" view="pageBreakPreview" topLeftCell="A11">
      <selection activeCell="A19" sqref="A19"/>
      <pageMargins left="0" right="0" top="0" bottom="0" header="0" footer="0"/>
      <pageSetup paperSize="9" scale="95" orientation="portrait" r:id="rId7"/>
    </customSheetView>
    <customSheetView guid="{98F1BFA0-C539-421E-A117-3F3CC19FB763}" showPageBreaks="1" fitToPage="1" printArea="1" hiddenRows="1" view="pageBreakPreview">
      <selection activeCell="A19" sqref="A19"/>
      <pageMargins left="0" right="0" top="0" bottom="0" header="0" footer="0"/>
      <pageSetup paperSize="9" scale="95" orientation="portrait" r:id="rId8"/>
    </customSheetView>
    <customSheetView guid="{C5EDEBE1-F188-4851-AFDC-E4218278837C}" showPageBreaks="1" fitToPage="1" printArea="1" hiddenRows="1" view="pageBreakPreview">
      <selection activeCell="B24" sqref="B24"/>
      <pageMargins left="0" right="0" top="0" bottom="0" header="0" footer="0"/>
      <pageSetup paperSize="9" scale="95" orientation="portrait" r:id="rId9"/>
    </customSheetView>
  </customSheetViews>
  <mergeCells count="37">
    <mergeCell ref="B81:C81"/>
    <mergeCell ref="B82:C82"/>
    <mergeCell ref="A74:E74"/>
    <mergeCell ref="B76:C76"/>
    <mergeCell ref="B77:C77"/>
    <mergeCell ref="B78:C78"/>
    <mergeCell ref="B79:C79"/>
    <mergeCell ref="B80:C80"/>
    <mergeCell ref="A36:E36"/>
    <mergeCell ref="B40:C40"/>
    <mergeCell ref="B71:C71"/>
    <mergeCell ref="B49:C49"/>
    <mergeCell ref="B50:C50"/>
    <mergeCell ref="B51:C51"/>
    <mergeCell ref="B52:C52"/>
    <mergeCell ref="B53:C53"/>
    <mergeCell ref="B54:C54"/>
    <mergeCell ref="A62:E62"/>
    <mergeCell ref="A64:E64"/>
    <mergeCell ref="B68:C68"/>
    <mergeCell ref="B70:C70"/>
    <mergeCell ref="A3:E3"/>
    <mergeCell ref="A5:E5"/>
    <mergeCell ref="B9:C9"/>
    <mergeCell ref="B10:C10"/>
    <mergeCell ref="B69:C69"/>
    <mergeCell ref="B41:C41"/>
    <mergeCell ref="B42:C42"/>
    <mergeCell ref="B43:C43"/>
    <mergeCell ref="A46:E46"/>
    <mergeCell ref="B11:C11"/>
    <mergeCell ref="B48:C48"/>
    <mergeCell ref="B12:C12"/>
    <mergeCell ref="B15:E15"/>
    <mergeCell ref="B16:E16"/>
    <mergeCell ref="A27:E27"/>
    <mergeCell ref="A34:E34"/>
  </mergeCells>
  <conditionalFormatting sqref="A60:E83">
    <cfRule type="expression" dxfId="7" priority="1" stopIfTrue="1">
      <formula>$Z$2&lt;2</formula>
    </cfRule>
  </conditionalFormatting>
  <conditionalFormatting sqref="B32:B56 A32:A59 C32:E59 B58:B59 B84 A84:A88 C84:E88 B86:B88">
    <cfRule type="expression" dxfId="6" priority="2" stopIfTrue="1">
      <formula>$Z$2&lt;1</formula>
    </cfRule>
  </conditionalFormatting>
  <printOptions horizontalCentered="1"/>
  <pageMargins left="1.25" right="0.7" top="1" bottom="0.7" header="0.25" footer="0.2"/>
  <pageSetup paperSize="9" scale="92" orientation="portrait" r:id="rId1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6">
    <tabColor indexed="12"/>
    <pageSetUpPr fitToPage="1"/>
  </sheetPr>
  <dimension ref="A1:I33"/>
  <sheetViews>
    <sheetView showGridLines="0" view="pageBreakPreview" zoomScaleNormal="100" zoomScaleSheetLayoutView="100" workbookViewId="0">
      <selection activeCell="A16" sqref="A16"/>
    </sheetView>
  </sheetViews>
  <sheetFormatPr defaultRowHeight="14.25"/>
  <cols>
    <col min="1" max="1" width="12.140625" style="26" customWidth="1"/>
    <col min="2" max="2" width="18.140625" style="26" customWidth="1"/>
    <col min="3" max="3" width="8" style="26" customWidth="1"/>
    <col min="4" max="4" width="12.140625" style="26" customWidth="1"/>
    <col min="5" max="5" width="38.28515625" style="26" customWidth="1"/>
    <col min="6" max="8" width="9.140625" style="30"/>
    <col min="9" max="16384" width="9.140625" style="21"/>
  </cols>
  <sheetData>
    <row r="1" spans="1:9">
      <c r="A1" s="49" t="str">
        <f>Cover!B3</f>
        <v>Package No.: N2JM/C&amp;M/CS/26(26)</v>
      </c>
      <c r="B1" s="50"/>
      <c r="C1" s="50"/>
      <c r="D1" s="50"/>
      <c r="E1" s="51" t="str">
        <f>"Attachment-18 "</f>
        <v xml:space="preserve">Attachment-18 </v>
      </c>
    </row>
    <row r="3" spans="1:9" ht="61.5" customHeight="1">
      <c r="A3" s="419" t="str">
        <f>Cover!B2</f>
        <v>Supply &amp; Erection for diversion of Tower No. 48 of 220 kV S/C Salal-Jammu II Transmission Line.</v>
      </c>
      <c r="B3" s="419"/>
      <c r="C3" s="419"/>
      <c r="D3" s="419"/>
      <c r="E3" s="419"/>
      <c r="F3" s="52"/>
      <c r="G3" s="53"/>
      <c r="H3" s="52"/>
    </row>
    <row r="4" spans="1:9" ht="20.100000000000001" customHeight="1">
      <c r="A4" s="28"/>
      <c r="H4" s="54"/>
      <c r="I4" s="55"/>
    </row>
    <row r="5" spans="1:9" ht="18">
      <c r="A5" s="420" t="s">
        <v>342</v>
      </c>
      <c r="B5" s="420"/>
      <c r="C5" s="420"/>
      <c r="D5" s="420"/>
      <c r="E5" s="420"/>
      <c r="F5" s="56"/>
      <c r="H5" s="54"/>
      <c r="I5" s="55"/>
    </row>
    <row r="6" spans="1:9" ht="20.100000000000001" customHeight="1">
      <c r="A6" s="29"/>
      <c r="H6" s="54"/>
      <c r="I6" s="55"/>
    </row>
    <row r="7" spans="1:9" ht="20.100000000000001" customHeight="1">
      <c r="A7" s="25" t="s">
        <v>37</v>
      </c>
      <c r="E7" s="57" t="s">
        <v>38</v>
      </c>
      <c r="H7" s="54"/>
      <c r="I7" s="55"/>
    </row>
    <row r="8" spans="1:9">
      <c r="A8" s="423"/>
      <c r="B8" s="423"/>
      <c r="C8" s="423"/>
      <c r="D8" s="423"/>
      <c r="E8" s="58" t="s">
        <v>39</v>
      </c>
      <c r="H8" s="54"/>
      <c r="I8" s="55"/>
    </row>
    <row r="9" spans="1:9">
      <c r="A9" s="59" t="s">
        <v>40</v>
      </c>
      <c r="B9" s="421" t="str">
        <f>IF('Names of Bidder'!D8=0, "", 'Names of Bidder'!D8)</f>
        <v/>
      </c>
      <c r="C9" s="421"/>
      <c r="D9" s="421"/>
      <c r="E9" s="58" t="s">
        <v>42</v>
      </c>
      <c r="H9" s="54"/>
      <c r="I9" s="55"/>
    </row>
    <row r="10" spans="1:9">
      <c r="A10" s="59" t="s">
        <v>43</v>
      </c>
      <c r="B10" s="421" t="str">
        <f>IF('Names of Bidder'!D9=0, "", 'Names of Bidder'!D9)</f>
        <v/>
      </c>
      <c r="C10" s="421"/>
      <c r="D10" s="421"/>
      <c r="E10" s="58" t="s">
        <v>44</v>
      </c>
      <c r="H10" s="54"/>
      <c r="I10" s="55"/>
    </row>
    <row r="11" spans="1:9">
      <c r="B11" s="421" t="str">
        <f>IF('Names of Bidder'!D10=0, "", 'Names of Bidder'!D10)</f>
        <v/>
      </c>
      <c r="C11" s="421"/>
      <c r="D11" s="421"/>
      <c r="E11" s="58" t="s">
        <v>45</v>
      </c>
    </row>
    <row r="12" spans="1:9">
      <c r="A12" s="29"/>
      <c r="B12" s="421" t="str">
        <f>IF('Names of Bidder'!D11=0, "", 'Names of Bidder'!D11)</f>
        <v/>
      </c>
      <c r="C12" s="421"/>
      <c r="D12" s="421"/>
      <c r="E12" s="58" t="s">
        <v>46</v>
      </c>
    </row>
    <row r="13" spans="1:9">
      <c r="A13" s="26" t="s">
        <v>47</v>
      </c>
    </row>
    <row r="14" spans="1:9">
      <c r="A14" s="29"/>
    </row>
    <row r="15" spans="1:9" ht="27.75" customHeight="1">
      <c r="A15" s="566" t="str">
        <f>Cover!C9</f>
        <v>Attachment 18 Safety Pact: To be submitted as per ITB Clause No. 9.3(s) and as per remarks in the Attach 18.</v>
      </c>
      <c r="B15" s="566"/>
      <c r="C15" s="566"/>
      <c r="D15" s="566"/>
      <c r="E15" s="566"/>
      <c r="F15" s="60"/>
      <c r="G15" s="60"/>
      <c r="H15" s="60"/>
    </row>
    <row r="16" spans="1:9" ht="33" customHeight="1">
      <c r="D16" s="65"/>
    </row>
    <row r="17" spans="1:5">
      <c r="A17" s="77" t="s">
        <v>34</v>
      </c>
      <c r="B17" s="88" t="str">
        <f>IF('Names of Bidder'!$D$20=0, "", 'Names of Bidder'!$D$20)</f>
        <v/>
      </c>
      <c r="C17" s="84"/>
      <c r="D17" s="79" t="s">
        <v>49</v>
      </c>
      <c r="E17" s="89" t="str">
        <f>IF('Names of Bidder'!$D$17=0, "", 'Names of Bidder'!$D$17)</f>
        <v/>
      </c>
    </row>
    <row r="18" spans="1:5" ht="33" customHeight="1">
      <c r="A18" s="77" t="s">
        <v>35</v>
      </c>
      <c r="B18" s="88" t="str">
        <f>IF('Names of Bidder'!$D$21=0, "", 'Names of Bidder'!$D$21)</f>
        <v/>
      </c>
      <c r="C18" s="84"/>
      <c r="D18" s="79" t="s">
        <v>50</v>
      </c>
      <c r="E18" s="89" t="str">
        <f>IF('Names of Bidder'!$D$18=0, "", 'Names of Bidder'!$D$18)</f>
        <v/>
      </c>
    </row>
    <row r="19" spans="1:5">
      <c r="C19" s="25"/>
      <c r="D19" s="65"/>
    </row>
    <row r="20" spans="1:5" ht="33" customHeight="1">
      <c r="A20" s="25"/>
      <c r="B20" s="25"/>
      <c r="C20" s="25"/>
      <c r="D20" s="65"/>
      <c r="E20" s="25"/>
    </row>
    <row r="21" spans="1:5" ht="20.100000000000001" customHeight="1"/>
    <row r="22" spans="1:5" ht="20.100000000000001" customHeight="1">
      <c r="A22" s="48"/>
    </row>
    <row r="23" spans="1:5" ht="20.100000000000001" customHeight="1"/>
    <row r="24" spans="1:5" ht="20.100000000000001" customHeight="1"/>
    <row r="25" spans="1:5" ht="20.100000000000001" customHeight="1">
      <c r="A25" s="48"/>
    </row>
    <row r="26" spans="1:5" ht="20.100000000000001" customHeight="1"/>
    <row r="27" spans="1:5" ht="20.100000000000001" customHeight="1">
      <c r="A27" s="48"/>
    </row>
    <row r="28" spans="1:5" ht="20.100000000000001" customHeight="1"/>
    <row r="29" spans="1:5" ht="20.100000000000001" customHeight="1">
      <c r="A29" s="48"/>
    </row>
    <row r="30" spans="1:5" ht="20.100000000000001" customHeight="1"/>
    <row r="31" spans="1:5" ht="20.100000000000001" customHeight="1"/>
    <row r="32" spans="1:5" ht="20.100000000000001" customHeight="1"/>
    <row r="33" ht="20.100000000000001" customHeight="1"/>
  </sheetData>
  <sheetProtection password="D8A0" sheet="1" formatColumns="0" formatRows="0" selectLockedCells="1"/>
  <customSheetViews>
    <customSheetView guid="{705A993D-5DF6-4963-9DB5-8F89E6445EBA}" scale="90" showPageBreaks="1" showGridLines="0" fitToPage="1" printArea="1" view="pageBreakPreview" topLeftCell="A4">
      <selection activeCell="E7" sqref="E7"/>
      <pageMargins left="0" right="0" top="0" bottom="0" header="0" footer="0"/>
      <pageSetup scale="98" orientation="portrait" r:id="rId1"/>
      <headerFooter alignWithMargins="0">
        <oddFooter>&amp;R&amp;"Book Antiqua,Bold"&amp;8 Page &amp;P of &amp;N</oddFooter>
      </headerFooter>
    </customSheetView>
    <customSheetView guid="{98F1BFA0-C539-421E-A117-3F3CC19FB763}" scale="90" showPageBreaks="1" showGridLines="0" fitToPage="1" printArea="1" view="pageBreakPreview" topLeftCell="A4">
      <selection activeCell="E7" sqref="E7"/>
      <pageMargins left="0" right="0" top="0" bottom="0" header="0" footer="0"/>
      <pageSetup scale="96" orientation="portrait" r:id="rId2"/>
      <headerFooter alignWithMargins="0">
        <oddFooter>&amp;R&amp;"Book Antiqua,Bold"&amp;8 Page &amp;P of &amp;N</oddFooter>
      </headerFooter>
    </customSheetView>
    <customSheetView guid="{C5EDEBE1-F188-4851-AFDC-E4218278837C}" scale="90" showPageBreaks="1" showGridLines="0" fitToPage="1" printArea="1" view="pageBreakPreview">
      <selection activeCell="A15" sqref="A15:E15"/>
      <pageMargins left="0" right="0" top="0" bottom="0" header="0" footer="0"/>
      <pageSetup orientation="portrait" r:id="rId3"/>
      <headerFooter alignWithMargins="0">
        <oddFooter>&amp;R&amp;"Book Antiqua,Bold"&amp;8 Page &amp;P of &amp;N</oddFooter>
      </headerFooter>
    </customSheetView>
  </customSheetViews>
  <mergeCells count="8">
    <mergeCell ref="B12:D12"/>
    <mergeCell ref="A15:E15"/>
    <mergeCell ref="A3:E3"/>
    <mergeCell ref="A5:E5"/>
    <mergeCell ref="A8:D8"/>
    <mergeCell ref="B9:D9"/>
    <mergeCell ref="B10:D10"/>
    <mergeCell ref="B11:D11"/>
  </mergeCells>
  <printOptions horizontalCentered="1"/>
  <pageMargins left="1.25" right="0.7" top="1" bottom="0.7" header="0.34" footer="0.35"/>
  <pageSetup paperSize="9" orientation="portrait" r:id="rId4"/>
  <headerFooter alignWithMargins="0">
    <oddFooter>&amp;R&amp;"Book Antiqua,Bold"&amp;8 Page &amp;P of &amp;N</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indexed="11"/>
    <pageSetUpPr fitToPage="1"/>
  </sheetPr>
  <dimension ref="A1:I37"/>
  <sheetViews>
    <sheetView showGridLines="0" showZeros="0" view="pageBreakPreview" topLeftCell="A12" zoomScaleNormal="100" zoomScaleSheetLayoutView="100" workbookViewId="0">
      <selection activeCell="G18" sqref="G18"/>
    </sheetView>
  </sheetViews>
  <sheetFormatPr defaultRowHeight="14.25"/>
  <cols>
    <col min="1" max="1" width="12.140625" style="95" customWidth="1"/>
    <col min="2" max="2" width="20.5703125" style="95" customWidth="1"/>
    <col min="3" max="3" width="8.85546875" style="95" customWidth="1"/>
    <col min="4" max="4" width="14" style="95" customWidth="1"/>
    <col min="5" max="5" width="39.28515625" style="95" customWidth="1"/>
    <col min="6" max="16384" width="9.140625" style="92"/>
  </cols>
  <sheetData>
    <row r="1" spans="1:9">
      <c r="A1" s="140" t="str">
        <f>Cover!B3</f>
        <v>Package No.: N2JM/C&amp;M/CS/26(26)</v>
      </c>
      <c r="B1" s="141"/>
      <c r="C1" s="141"/>
      <c r="D1" s="141"/>
      <c r="E1" s="142" t="str">
        <f>"Attachment-19 "</f>
        <v xml:space="preserve">Attachment-19 </v>
      </c>
    </row>
    <row r="3" spans="1:9" ht="59.25" customHeight="1">
      <c r="A3" s="503" t="str">
        <f>Cover!B2</f>
        <v>Supply &amp; Erection for diversion of Tower No. 48 of 220 kV S/C Salal-Jammu II Transmission Line.</v>
      </c>
      <c r="B3" s="503"/>
      <c r="C3" s="503"/>
      <c r="D3" s="503"/>
      <c r="E3" s="503"/>
      <c r="F3" s="143"/>
      <c r="G3" s="144"/>
      <c r="H3" s="143"/>
    </row>
    <row r="4" spans="1:9">
      <c r="A4" s="145"/>
      <c r="H4" s="123"/>
      <c r="I4" s="124"/>
    </row>
    <row r="5" spans="1:9" ht="18">
      <c r="A5" s="375" t="s">
        <v>343</v>
      </c>
      <c r="B5" s="375"/>
      <c r="C5" s="375"/>
      <c r="D5" s="375"/>
      <c r="E5" s="375"/>
      <c r="F5" s="146"/>
      <c r="H5" s="123"/>
      <c r="I5" s="124"/>
    </row>
    <row r="6" spans="1:9">
      <c r="A6" s="128"/>
      <c r="H6" s="123"/>
      <c r="I6" s="124"/>
    </row>
    <row r="7" spans="1:9">
      <c r="A7" s="84" t="s">
        <v>37</v>
      </c>
      <c r="E7" s="94" t="s">
        <v>38</v>
      </c>
      <c r="H7" s="123"/>
      <c r="I7" s="124"/>
    </row>
    <row r="8" spans="1:9">
      <c r="A8" s="559"/>
      <c r="B8" s="559"/>
      <c r="C8" s="559"/>
      <c r="D8" s="559"/>
      <c r="E8" s="127" t="s">
        <v>39</v>
      </c>
      <c r="H8" s="123"/>
      <c r="I8" s="124"/>
    </row>
    <row r="9" spans="1:9">
      <c r="A9" s="85" t="s">
        <v>40</v>
      </c>
      <c r="B9" s="449" t="str">
        <f>IF('Names of Bidder'!D8=0, "", 'Names of Bidder'!D8)</f>
        <v/>
      </c>
      <c r="C9" s="449"/>
      <c r="D9" s="449"/>
      <c r="E9" s="127" t="s">
        <v>42</v>
      </c>
      <c r="H9" s="123"/>
      <c r="I9" s="124"/>
    </row>
    <row r="10" spans="1:9">
      <c r="A10" s="85" t="s">
        <v>43</v>
      </c>
      <c r="B10" s="449" t="str">
        <f>IF('Names of Bidder'!D9=0, "", 'Names of Bidder'!D9)</f>
        <v/>
      </c>
      <c r="C10" s="449"/>
      <c r="D10" s="449"/>
      <c r="E10" s="127" t="s">
        <v>44</v>
      </c>
      <c r="H10" s="123"/>
      <c r="I10" s="124"/>
    </row>
    <row r="11" spans="1:9">
      <c r="B11" s="449" t="str">
        <f>IF('Names of Bidder'!D10=0, "", 'Names of Bidder'!D10)</f>
        <v/>
      </c>
      <c r="C11" s="449"/>
      <c r="D11" s="449"/>
      <c r="E11" s="127" t="s">
        <v>45</v>
      </c>
    </row>
    <row r="12" spans="1:9">
      <c r="A12" s="128"/>
      <c r="B12" s="449" t="str">
        <f>IF('Names of Bidder'!D11=0, "", 'Names of Bidder'!D11)</f>
        <v/>
      </c>
      <c r="C12" s="449"/>
      <c r="D12" s="449"/>
      <c r="E12" s="127" t="s">
        <v>46</v>
      </c>
    </row>
    <row r="13" spans="1:9">
      <c r="A13" s="128"/>
      <c r="B13" s="85"/>
      <c r="C13" s="85"/>
      <c r="D13" s="85"/>
    </row>
    <row r="14" spans="1:9">
      <c r="A14" s="95" t="s">
        <v>47</v>
      </c>
      <c r="G14" s="137"/>
    </row>
    <row r="15" spans="1:9" ht="20.100000000000001" customHeight="1">
      <c r="A15" s="128"/>
    </row>
    <row r="16" spans="1:9" ht="50.25" customHeight="1">
      <c r="A16" s="369" t="s">
        <v>344</v>
      </c>
      <c r="B16" s="369"/>
      <c r="C16" s="369"/>
      <c r="D16" s="369"/>
      <c r="E16" s="369"/>
    </row>
    <row r="17" spans="1:5" ht="42" customHeight="1">
      <c r="A17" s="379" t="s">
        <v>345</v>
      </c>
      <c r="B17" s="379"/>
      <c r="C17" s="379"/>
      <c r="D17" s="379"/>
      <c r="E17" s="379"/>
    </row>
    <row r="18" spans="1:5" ht="164.25" customHeight="1">
      <c r="A18" s="379" t="s">
        <v>346</v>
      </c>
      <c r="B18" s="379"/>
      <c r="C18" s="379"/>
      <c r="D18" s="379"/>
      <c r="E18" s="379"/>
    </row>
    <row r="20" spans="1:5">
      <c r="D20" s="79"/>
    </row>
    <row r="21" spans="1:5" ht="12" customHeight="1">
      <c r="A21" s="77" t="s">
        <v>34</v>
      </c>
      <c r="B21" s="88" t="str">
        <f>IF('Names of Bidder'!$D$20=0, "", 'Names of Bidder'!$D$20)</f>
        <v/>
      </c>
      <c r="C21" s="84"/>
      <c r="D21" s="79" t="s">
        <v>49</v>
      </c>
      <c r="E21" s="89" t="str">
        <f>IF('Names of Bidder'!$D$17=0, "", 'Names of Bidder'!$D$17)</f>
        <v/>
      </c>
    </row>
    <row r="22" spans="1:5">
      <c r="A22" s="77" t="s">
        <v>35</v>
      </c>
      <c r="B22" s="88" t="str">
        <f>IF('Names of Bidder'!$D$21=0, "", 'Names of Bidder'!$D$21)</f>
        <v/>
      </c>
      <c r="C22" s="84"/>
      <c r="D22" s="79" t="s">
        <v>50</v>
      </c>
      <c r="E22" s="89" t="str">
        <f>IF('Names of Bidder'!$D$18=0, "", 'Names of Bidder'!$D$18)</f>
        <v/>
      </c>
    </row>
    <row r="23" spans="1:5" ht="35.25" customHeight="1">
      <c r="B23" s="93"/>
      <c r="C23" s="93"/>
      <c r="D23" s="79"/>
      <c r="E23" s="93"/>
    </row>
    <row r="24" spans="1:5" ht="33" customHeight="1"/>
    <row r="25" spans="1:5" ht="20.100000000000001" customHeight="1">
      <c r="A25" s="93"/>
    </row>
    <row r="26" spans="1:5" ht="20.100000000000001" customHeight="1"/>
    <row r="27" spans="1:5" ht="20.100000000000001" customHeight="1"/>
    <row r="28" spans="1:5" ht="20.100000000000001" customHeight="1">
      <c r="A28" s="93"/>
    </row>
    <row r="29" spans="1:5" ht="20.100000000000001" customHeight="1"/>
    <row r="30" spans="1:5" ht="20.100000000000001" customHeight="1">
      <c r="A30" s="93"/>
    </row>
    <row r="31" spans="1:5" ht="20.100000000000001" customHeight="1"/>
    <row r="32" spans="1:5" ht="20.100000000000001" customHeight="1">
      <c r="A32" s="93"/>
    </row>
    <row r="33" ht="20.100000000000001" customHeight="1"/>
    <row r="34" ht="20.100000000000001" customHeight="1"/>
    <row r="35" ht="20.100000000000001" customHeight="1"/>
    <row r="36" ht="20.100000000000001" customHeight="1"/>
    <row r="37" ht="20.100000000000001" customHeight="1"/>
  </sheetData>
  <sheetProtection password="D8A0" sheet="1" formatColumns="0" formatRows="0" selectLockedCells="1"/>
  <customSheetViews>
    <customSheetView guid="{705A993D-5DF6-4963-9DB5-8F89E6445EBA}" showPageBreaks="1" showGridLines="0" zeroValues="0" fitToPage="1" printArea="1" hiddenRows="1" view="pageBreakPreview" topLeftCell="A6">
      <selection activeCell="G10" sqref="G10"/>
      <pageMargins left="0" right="0" top="0" bottom="0" header="0" footer="0"/>
      <pageSetup scale="92" orientation="portrait" r:id="rId1"/>
      <headerFooter alignWithMargins="0">
        <oddFooter>&amp;R&amp;"Book Antiqua,Bold"&amp;8 Page &amp;P of &amp;N</oddFooter>
      </headerFooter>
    </customSheetView>
    <customSheetView guid="{FFA7F230-53D0-48EC-855F-98BD36863E0C}" showPageBreaks="1" showGridLines="0" zeroValues="0" fitToPage="1" printArea="1" hiddenRows="1" view="pageBreakPreview">
      <selection activeCell="G10" sqref="G10"/>
      <pageMargins left="0" right="0" top="0" bottom="0" header="0" footer="0"/>
      <pageSetup scale="89" orientation="portrait" r:id="rId2"/>
      <headerFooter alignWithMargins="0">
        <oddFooter>&amp;R&amp;"Book Antiqua,Bold"&amp;8 Page &amp;P of &amp;N</oddFooter>
      </headerFooter>
    </customSheetView>
    <customSheetView guid="{0E3D301D-E03B-4B92-8B58-0C87959E7F62}" showPageBreaks="1" showGridLines="0" zeroValues="0" fitToPage="1" printArea="1" hiddenRows="1" view="pageBreakPreview">
      <selection activeCell="A8" sqref="A8:D8"/>
      <pageMargins left="0" right="0" top="0" bottom="0" header="0" footer="0"/>
      <pageSetup scale="89" orientation="portrait" r:id="rId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4"/>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5"/>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6"/>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7"/>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8"/>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9"/>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0"/>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1"/>
      <headerFooter alignWithMargins="0">
        <oddFooter>&amp;R&amp;"Book Antiqua,Bold"&amp;8 Page &amp;P of &amp;N</oddFooter>
      </headerFooter>
    </customSheetView>
    <customSheetView guid="{0FD57552-2BEC-46C5-9782-073911F63806}" scale="60" showPageBreaks="1" showGridLines="0" zeroValues="0" fitToPage="1" printArea="1" hiddenRows="1" view="pageBreakPreview">
      <selection activeCell="E2" sqref="E2"/>
      <pageMargins left="0" right="0" top="0" bottom="0" header="0" footer="0"/>
      <pageSetup scale="89" orientation="portrait" r:id="rId12"/>
      <headerFooter alignWithMargins="0">
        <oddFooter>&amp;R&amp;"Book Antiqua,Bold"&amp;8 Page &amp;P of &amp;N</oddFooter>
      </headerFooter>
    </customSheetView>
    <customSheetView guid="{31C9BD41-85AC-49F8-A4C5-D341A7DF9809}" showPageBreaks="1" showGridLines="0" zeroValues="0" fitToPage="1" printArea="1" hiddenRows="1" view="pageBreakPreview">
      <selection activeCell="A8" sqref="A8:D8"/>
      <pageMargins left="0" right="0" top="0" bottom="0" header="0" footer="0"/>
      <pageSetup scale="89" orientation="portrait" r:id="rId13"/>
      <headerFooter alignWithMargins="0">
        <oddFooter>&amp;R&amp;"Book Antiqua,Bold"&amp;8 Page &amp;P of &amp;N</oddFooter>
      </headerFooter>
    </customSheetView>
    <customSheetView guid="{98F1BFA0-C539-421E-A117-3F3CC19FB763}" showPageBreaks="1" showGridLines="0" zeroValues="0" fitToPage="1" printArea="1" hiddenRows="1" view="pageBreakPreview" topLeftCell="A6">
      <selection activeCell="G10" sqref="G10"/>
      <pageMargins left="0" right="0" top="0" bottom="0" header="0" footer="0"/>
      <pageSetup scale="89" orientation="portrait" r:id="rId14"/>
      <headerFooter alignWithMargins="0">
        <oddFooter>&amp;R&amp;"Book Antiqua,Bold"&amp;8 Page &amp;P of &amp;N</oddFooter>
      </headerFooter>
    </customSheetView>
    <customSheetView guid="{C5EDEBE1-F188-4851-AFDC-E4218278837C}" showPageBreaks="1" showGridLines="0" zeroValues="0" fitToPage="1" printArea="1" hiddenRows="1" view="pageBreakPreview" topLeftCell="A4">
      <selection activeCell="A19" sqref="A19:E19"/>
      <pageMargins left="0" right="0" top="0" bottom="0" header="0" footer="0"/>
      <pageSetup orientation="portrait" r:id="rId15"/>
      <headerFooter alignWithMargins="0">
        <oddFooter>&amp;R&amp;"Book Antiqua,Bold"&amp;8 Page &amp;P of &amp;N</oddFooter>
      </headerFooter>
    </customSheetView>
  </customSheetViews>
  <mergeCells count="10">
    <mergeCell ref="A8:D8"/>
    <mergeCell ref="A16:E16"/>
    <mergeCell ref="A17:E17"/>
    <mergeCell ref="A18:E18"/>
    <mergeCell ref="A3:E3"/>
    <mergeCell ref="A5:E5"/>
    <mergeCell ref="B9:D9"/>
    <mergeCell ref="B10:D10"/>
    <mergeCell ref="B11:D11"/>
    <mergeCell ref="B12:D12"/>
  </mergeCells>
  <phoneticPr fontId="3" type="noConversion"/>
  <printOptions horizontalCentered="1"/>
  <pageMargins left="1.25" right="0.7" top="1" bottom="0.7" header="0.34" footer="0.35"/>
  <pageSetup paperSize="9" scale="94" orientation="portrait" r:id="rId16"/>
  <headerFooter alignWithMargins="0">
    <oddFooter>&amp;R&amp;"Book Antiqua,Bold"&amp;8 Page &amp;P of &amp;N</odd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3">
    <tabColor indexed="13"/>
  </sheetPr>
  <dimension ref="A1:AZ116"/>
  <sheetViews>
    <sheetView showGridLines="0" tabSelected="1" view="pageBreakPreview" topLeftCell="A70" zoomScaleNormal="100" zoomScaleSheetLayoutView="100" workbookViewId="0">
      <selection activeCell="B82" sqref="B82:C82"/>
    </sheetView>
  </sheetViews>
  <sheetFormatPr defaultRowHeight="14.25"/>
  <cols>
    <col min="1" max="1" width="9" style="95" customWidth="1"/>
    <col min="2" max="2" width="20.42578125" style="87" customWidth="1"/>
    <col min="3" max="3" width="18.7109375" style="95" bestFit="1" customWidth="1"/>
    <col min="4" max="4" width="21.140625" style="95" customWidth="1"/>
    <col min="5" max="5" width="12.7109375" style="95" customWidth="1"/>
    <col min="6" max="6" width="28.140625" style="95" customWidth="1"/>
    <col min="7" max="7" width="12.5703125" style="95" customWidth="1"/>
    <col min="8" max="8" width="11.28515625" style="95" customWidth="1"/>
    <col min="9" max="9" width="12.28515625" style="95" customWidth="1"/>
    <col min="10" max="10" width="9.140625" style="95" customWidth="1"/>
    <col min="11" max="25" width="9.140625" style="95"/>
    <col min="26" max="26" width="10" style="95" bestFit="1" customWidth="1"/>
    <col min="27" max="28" width="9.140625" style="95"/>
    <col min="29" max="29" width="22.42578125" style="95" customWidth="1"/>
    <col min="30" max="31" width="9.140625" style="86"/>
    <col min="32" max="32" width="9.140625" style="95"/>
    <col min="33" max="33" width="10" style="95" bestFit="1" customWidth="1"/>
    <col min="34" max="34" width="14.85546875" style="95" customWidth="1"/>
    <col min="35" max="16384" width="9.140625" style="95"/>
  </cols>
  <sheetData>
    <row r="1" spans="1:52">
      <c r="A1" s="140" t="str">
        <f>Cover!B3</f>
        <v>Package No.: N2JM/C&amp;M/CS/26(26)</v>
      </c>
      <c r="B1" s="147"/>
      <c r="C1" s="141"/>
      <c r="D1" s="141"/>
      <c r="E1" s="141"/>
      <c r="F1" s="142" t="s">
        <v>347</v>
      </c>
      <c r="G1" s="79"/>
      <c r="H1" s="79"/>
      <c r="AE1" s="86">
        <v>1</v>
      </c>
      <c r="AF1" s="95" t="s">
        <v>348</v>
      </c>
      <c r="AG1" s="246">
        <v>1</v>
      </c>
      <c r="AH1" s="246" t="s">
        <v>349</v>
      </c>
      <c r="AI1" s="247"/>
      <c r="AJ1" s="247"/>
      <c r="AK1" s="246">
        <v>1</v>
      </c>
      <c r="AL1" s="247" t="s">
        <v>350</v>
      </c>
      <c r="AQ1" s="248"/>
      <c r="AR1" s="248"/>
      <c r="AS1" s="248"/>
      <c r="AT1" s="248"/>
      <c r="AU1" s="248"/>
      <c r="AV1" s="248"/>
      <c r="AW1" s="248"/>
      <c r="AX1" s="248"/>
      <c r="AY1" s="248"/>
      <c r="AZ1" s="248"/>
    </row>
    <row r="2" spans="1:52">
      <c r="AE2" s="86">
        <v>2</v>
      </c>
      <c r="AF2" s="95" t="s">
        <v>351</v>
      </c>
      <c r="AG2" s="246">
        <v>2</v>
      </c>
      <c r="AH2" s="246" t="s">
        <v>352</v>
      </c>
      <c r="AI2" s="247"/>
      <c r="AJ2" s="247"/>
      <c r="AK2" s="246">
        <v>2</v>
      </c>
      <c r="AL2" s="247" t="s">
        <v>353</v>
      </c>
      <c r="AQ2" s="248"/>
      <c r="AR2" s="248"/>
      <c r="AS2" s="248"/>
      <c r="AT2" s="248"/>
      <c r="AU2" s="248"/>
      <c r="AV2" s="248"/>
      <c r="AW2" s="248"/>
      <c r="AX2" s="248"/>
      <c r="AY2" s="248"/>
      <c r="AZ2" s="248"/>
    </row>
    <row r="3" spans="1:52">
      <c r="A3" s="375" t="s">
        <v>354</v>
      </c>
      <c r="B3" s="375"/>
      <c r="C3" s="375"/>
      <c r="D3" s="375"/>
      <c r="E3" s="375"/>
      <c r="F3" s="375"/>
      <c r="G3" s="145"/>
      <c r="H3" s="145"/>
      <c r="I3" s="84"/>
      <c r="AB3" s="123"/>
      <c r="AC3" s="124"/>
      <c r="AE3" s="86">
        <v>3</v>
      </c>
      <c r="AF3" s="95" t="s">
        <v>355</v>
      </c>
      <c r="AG3" s="246">
        <v>3</v>
      </c>
      <c r="AH3" s="246" t="s">
        <v>356</v>
      </c>
      <c r="AI3" s="247"/>
      <c r="AJ3" s="247"/>
      <c r="AK3" s="246">
        <v>3</v>
      </c>
      <c r="AL3" s="247" t="s">
        <v>357</v>
      </c>
      <c r="AQ3" s="248"/>
      <c r="AR3" s="248"/>
      <c r="AS3" s="248"/>
      <c r="AT3" s="248"/>
      <c r="AU3" s="248"/>
      <c r="AV3" s="248"/>
      <c r="AW3" s="248"/>
      <c r="AX3" s="248"/>
      <c r="AY3" s="248"/>
      <c r="AZ3" s="248"/>
    </row>
    <row r="4" spans="1:52">
      <c r="A4" s="145"/>
      <c r="B4" s="148"/>
      <c r="C4" s="145"/>
      <c r="D4" s="145"/>
      <c r="E4" s="145"/>
      <c r="F4" s="145"/>
      <c r="G4" s="145"/>
      <c r="H4" s="145"/>
      <c r="I4" s="84"/>
      <c r="AB4" s="123"/>
      <c r="AC4" s="124"/>
      <c r="AE4" s="86">
        <v>4</v>
      </c>
      <c r="AF4" s="95" t="s">
        <v>358</v>
      </c>
      <c r="AG4" s="246">
        <v>4</v>
      </c>
      <c r="AH4" s="246" t="s">
        <v>359</v>
      </c>
      <c r="AI4" s="247"/>
      <c r="AJ4" s="247"/>
      <c r="AK4" s="246">
        <v>4</v>
      </c>
      <c r="AL4" s="247" t="s">
        <v>360</v>
      </c>
      <c r="AQ4" s="248"/>
      <c r="AR4" s="248"/>
      <c r="AS4" s="248"/>
      <c r="AT4" s="248"/>
      <c r="AU4" s="248"/>
      <c r="AV4" s="248"/>
      <c r="AW4" s="248"/>
      <c r="AX4" s="248"/>
      <c r="AY4" s="248"/>
      <c r="AZ4" s="248"/>
    </row>
    <row r="5" spans="1:52" s="84" customFormat="1" ht="20.100000000000001" customHeight="1">
      <c r="A5" s="378" t="s">
        <v>361</v>
      </c>
      <c r="B5" s="378"/>
      <c r="C5" s="376"/>
      <c r="D5" s="376"/>
      <c r="E5" s="376"/>
      <c r="F5" s="376"/>
      <c r="G5" s="77"/>
      <c r="H5" s="77"/>
      <c r="AB5" s="249"/>
      <c r="AC5" s="85"/>
      <c r="AD5" s="145"/>
      <c r="AE5" s="145">
        <v>5</v>
      </c>
      <c r="AF5" s="84" t="s">
        <v>362</v>
      </c>
      <c r="AG5" s="250">
        <v>5</v>
      </c>
      <c r="AH5" s="250" t="s">
        <v>359</v>
      </c>
      <c r="AI5" s="251"/>
      <c r="AJ5" s="251"/>
      <c r="AK5" s="250">
        <v>5</v>
      </c>
      <c r="AL5" s="251" t="s">
        <v>363</v>
      </c>
      <c r="AQ5" s="252"/>
      <c r="AR5" s="252"/>
      <c r="AS5" s="252"/>
      <c r="AT5" s="252"/>
      <c r="AU5" s="252"/>
      <c r="AV5" s="252"/>
      <c r="AW5" s="252"/>
      <c r="AX5" s="252"/>
      <c r="AY5" s="252"/>
      <c r="AZ5" s="252"/>
    </row>
    <row r="6" spans="1:52" ht="20.100000000000001" customHeight="1">
      <c r="B6" s="79" t="s">
        <v>364</v>
      </c>
      <c r="C6" s="345" t="str">
        <f>IF('Names of Bidder'!$D$20=0, "", 'Names of Bidder'!$D$20)</f>
        <v/>
      </c>
      <c r="AB6" s="123"/>
      <c r="AC6" s="124"/>
      <c r="AE6" s="86">
        <v>6</v>
      </c>
      <c r="AF6" s="95" t="s">
        <v>365</v>
      </c>
      <c r="AG6" s="246">
        <v>6</v>
      </c>
      <c r="AH6" s="246" t="s">
        <v>359</v>
      </c>
      <c r="AI6" s="246" t="e">
        <f>DAY(#REF!)</f>
        <v>#REF!</v>
      </c>
      <c r="AJ6" s="247"/>
      <c r="AK6" s="246">
        <v>6</v>
      </c>
      <c r="AL6" s="247" t="s">
        <v>366</v>
      </c>
      <c r="AQ6" s="248"/>
      <c r="AR6" s="248"/>
      <c r="AS6" s="248"/>
      <c r="AT6" s="248"/>
      <c r="AU6" s="248"/>
      <c r="AV6" s="248"/>
      <c r="AW6" s="248"/>
      <c r="AX6" s="248"/>
      <c r="AY6" s="248"/>
      <c r="AZ6" s="248"/>
    </row>
    <row r="7" spans="1:52" ht="20.100000000000001" customHeight="1">
      <c r="A7" s="93"/>
      <c r="B7" s="149"/>
      <c r="C7" s="150"/>
      <c r="AB7" s="123"/>
      <c r="AC7" s="124"/>
      <c r="AE7" s="86">
        <v>7</v>
      </c>
      <c r="AF7" s="95" t="s">
        <v>367</v>
      </c>
      <c r="AG7" s="246">
        <v>7</v>
      </c>
      <c r="AH7" s="246" t="s">
        <v>359</v>
      </c>
      <c r="AI7" s="246" t="e">
        <f>MONTH(#REF!)</f>
        <v>#REF!</v>
      </c>
      <c r="AJ7" s="247"/>
      <c r="AK7" s="246">
        <v>7</v>
      </c>
      <c r="AL7" s="247" t="s">
        <v>368</v>
      </c>
      <c r="AQ7" s="248"/>
      <c r="AR7" s="248"/>
      <c r="AS7" s="248"/>
      <c r="AT7" s="248"/>
      <c r="AU7" s="248"/>
      <c r="AV7" s="248"/>
      <c r="AW7" s="248"/>
      <c r="AX7" s="248"/>
      <c r="AY7" s="248"/>
      <c r="AZ7" s="248"/>
    </row>
    <row r="8" spans="1:52">
      <c r="A8" s="94" t="s">
        <v>38</v>
      </c>
      <c r="B8" s="151"/>
      <c r="F8" s="128"/>
      <c r="G8" s="128"/>
      <c r="H8" s="128"/>
      <c r="AB8" s="123"/>
      <c r="AC8" s="124"/>
      <c r="AE8" s="86">
        <v>8</v>
      </c>
      <c r="AF8" s="95" t="s">
        <v>369</v>
      </c>
      <c r="AG8" s="246">
        <v>8</v>
      </c>
      <c r="AH8" s="246" t="s">
        <v>359</v>
      </c>
      <c r="AI8" s="246" t="e">
        <f>LOOKUP(AI7,AK1:AK12,AL1:AL12)</f>
        <v>#REF!</v>
      </c>
      <c r="AJ8" s="247"/>
      <c r="AK8" s="246">
        <v>8</v>
      </c>
      <c r="AL8" s="247" t="s">
        <v>370</v>
      </c>
      <c r="AQ8" s="248"/>
      <c r="AR8" s="248"/>
      <c r="AS8" s="248"/>
      <c r="AT8" s="248"/>
      <c r="AU8" s="248"/>
      <c r="AV8" s="248"/>
      <c r="AW8" s="248"/>
      <c r="AX8" s="248"/>
      <c r="AY8" s="248"/>
      <c r="AZ8" s="248"/>
    </row>
    <row r="9" spans="1:52">
      <c r="A9" s="127" t="s">
        <v>39</v>
      </c>
      <c r="B9" s="239"/>
      <c r="F9" s="128"/>
      <c r="G9" s="128"/>
      <c r="H9" s="128"/>
      <c r="AB9" s="123"/>
      <c r="AC9" s="124"/>
      <c r="AE9" s="86">
        <v>9</v>
      </c>
      <c r="AF9" s="95" t="s">
        <v>371</v>
      </c>
      <c r="AG9" s="246">
        <v>9</v>
      </c>
      <c r="AH9" s="246" t="s">
        <v>359</v>
      </c>
      <c r="AI9" s="246" t="e">
        <f>YEAR(#REF!)</f>
        <v>#REF!</v>
      </c>
      <c r="AJ9" s="247"/>
      <c r="AK9" s="246">
        <v>9</v>
      </c>
      <c r="AL9" s="247" t="s">
        <v>372</v>
      </c>
      <c r="AQ9" s="248"/>
      <c r="AR9" s="248"/>
      <c r="AS9" s="248"/>
      <c r="AT9" s="248"/>
      <c r="AU9" s="248"/>
      <c r="AV9" s="248"/>
      <c r="AW9" s="248"/>
      <c r="AX9" s="248"/>
      <c r="AY9" s="248"/>
      <c r="AZ9" s="248"/>
    </row>
    <row r="10" spans="1:52">
      <c r="A10" s="127" t="s">
        <v>42</v>
      </c>
      <c r="B10" s="239"/>
      <c r="F10" s="128"/>
      <c r="G10" s="128"/>
      <c r="H10" s="128"/>
      <c r="AB10" s="123"/>
      <c r="AC10" s="124"/>
      <c r="AE10" s="86">
        <v>10</v>
      </c>
      <c r="AF10" s="95" t="s">
        <v>373</v>
      </c>
      <c r="AG10" s="246">
        <v>10</v>
      </c>
      <c r="AH10" s="246" t="s">
        <v>359</v>
      </c>
      <c r="AI10" s="247"/>
      <c r="AJ10" s="247"/>
      <c r="AK10" s="246">
        <v>10</v>
      </c>
      <c r="AL10" s="247" t="s">
        <v>374</v>
      </c>
      <c r="AQ10" s="248"/>
      <c r="AR10" s="248"/>
      <c r="AS10" s="248"/>
      <c r="AT10" s="248"/>
      <c r="AU10" s="248"/>
      <c r="AV10" s="248"/>
      <c r="AW10" s="248"/>
      <c r="AX10" s="248"/>
      <c r="AY10" s="248"/>
      <c r="AZ10" s="248"/>
    </row>
    <row r="11" spans="1:52">
      <c r="A11" s="127" t="s">
        <v>44</v>
      </c>
      <c r="B11" s="239"/>
      <c r="F11" s="128"/>
      <c r="G11" s="128"/>
      <c r="H11" s="128"/>
      <c r="AB11" s="123"/>
      <c r="AC11" s="124"/>
      <c r="AE11" s="86">
        <v>11</v>
      </c>
      <c r="AF11" s="95" t="s">
        <v>375</v>
      </c>
      <c r="AG11" s="246">
        <v>11</v>
      </c>
      <c r="AH11" s="246" t="s">
        <v>359</v>
      </c>
      <c r="AI11" s="247"/>
      <c r="AJ11" s="247"/>
      <c r="AK11" s="246">
        <v>11</v>
      </c>
      <c r="AL11" s="247" t="s">
        <v>376</v>
      </c>
      <c r="AQ11" s="248"/>
      <c r="AR11" s="248"/>
      <c r="AS11" s="248"/>
      <c r="AT11" s="248"/>
      <c r="AU11" s="248"/>
      <c r="AV11" s="248"/>
      <c r="AW11" s="248"/>
      <c r="AX11" s="248"/>
      <c r="AY11" s="248"/>
      <c r="AZ11" s="248"/>
    </row>
    <row r="12" spans="1:52">
      <c r="A12" s="127" t="s">
        <v>45</v>
      </c>
      <c r="B12" s="239"/>
      <c r="F12" s="128"/>
      <c r="G12" s="128"/>
      <c r="H12" s="128"/>
      <c r="AB12" s="123"/>
      <c r="AC12" s="124"/>
      <c r="AE12" s="86">
        <v>12</v>
      </c>
      <c r="AF12" s="95" t="s">
        <v>377</v>
      </c>
      <c r="AG12" s="246">
        <v>12</v>
      </c>
      <c r="AH12" s="246" t="s">
        <v>359</v>
      </c>
      <c r="AI12" s="247"/>
      <c r="AJ12" s="247"/>
      <c r="AK12" s="246">
        <v>12</v>
      </c>
      <c r="AL12" s="247" t="s">
        <v>378</v>
      </c>
      <c r="AQ12" s="248"/>
      <c r="AR12" s="248"/>
      <c r="AS12" s="248"/>
      <c r="AT12" s="248"/>
      <c r="AU12" s="248"/>
      <c r="AV12" s="248"/>
      <c r="AW12" s="248"/>
      <c r="AX12" s="248"/>
      <c r="AY12" s="248"/>
      <c r="AZ12" s="248"/>
    </row>
    <row r="13" spans="1:52">
      <c r="A13" s="127" t="s">
        <v>46</v>
      </c>
      <c r="B13" s="239"/>
      <c r="F13" s="128"/>
      <c r="G13" s="128"/>
      <c r="H13" s="128"/>
      <c r="AB13" s="123"/>
      <c r="AC13" s="124"/>
      <c r="AE13" s="86">
        <v>13</v>
      </c>
      <c r="AF13" s="95" t="s">
        <v>379</v>
      </c>
      <c r="AG13" s="246">
        <v>13</v>
      </c>
      <c r="AH13" s="246" t="s">
        <v>359</v>
      </c>
      <c r="AI13" s="247"/>
      <c r="AJ13" s="247"/>
      <c r="AK13" s="247"/>
      <c r="AL13" s="247"/>
      <c r="AQ13" s="248"/>
      <c r="AR13" s="248"/>
      <c r="AS13" s="248"/>
      <c r="AT13" s="248"/>
      <c r="AU13" s="248"/>
      <c r="AV13" s="248"/>
      <c r="AW13" s="248"/>
      <c r="AX13" s="248"/>
      <c r="AY13" s="248"/>
      <c r="AZ13" s="248"/>
    </row>
    <row r="14" spans="1:52" ht="12" customHeight="1">
      <c r="A14" s="93"/>
      <c r="B14" s="159"/>
      <c r="F14" s="128"/>
      <c r="G14" s="128"/>
      <c r="H14" s="128"/>
      <c r="AB14" s="123"/>
      <c r="AC14" s="124"/>
      <c r="AE14" s="86">
        <v>14</v>
      </c>
      <c r="AF14" s="95" t="s">
        <v>380</v>
      </c>
      <c r="AG14" s="246">
        <v>14</v>
      </c>
      <c r="AH14" s="246" t="s">
        <v>359</v>
      </c>
      <c r="AI14" s="247"/>
      <c r="AJ14" s="247"/>
      <c r="AK14" s="247"/>
      <c r="AL14" s="247"/>
      <c r="AQ14" s="248"/>
      <c r="AR14" s="248"/>
      <c r="AS14" s="248"/>
      <c r="AT14" s="248"/>
      <c r="AU14" s="248"/>
      <c r="AV14" s="248"/>
      <c r="AW14" s="248"/>
      <c r="AX14" s="248"/>
      <c r="AY14" s="248"/>
      <c r="AZ14" s="248"/>
    </row>
    <row r="15" spans="1:52" s="84" customFormat="1" ht="87" customHeight="1">
      <c r="A15" s="84" t="s">
        <v>381</v>
      </c>
      <c r="B15" s="126"/>
      <c r="C15" s="377" t="str">
        <f>Cover!B2</f>
        <v>Supply &amp; Erection for diversion of Tower No. 48 of 220 kV S/C Salal-Jammu II Transmission Line.</v>
      </c>
      <c r="D15" s="377"/>
      <c r="E15" s="377"/>
      <c r="F15" s="377"/>
      <c r="G15" s="152"/>
      <c r="H15" s="152"/>
      <c r="AB15" s="249"/>
      <c r="AC15" s="85"/>
      <c r="AD15" s="145"/>
      <c r="AE15" s="145">
        <v>15</v>
      </c>
      <c r="AF15" s="84" t="s">
        <v>382</v>
      </c>
      <c r="AG15" s="250">
        <v>15</v>
      </c>
      <c r="AH15" s="250" t="s">
        <v>359</v>
      </c>
      <c r="AI15" s="251"/>
      <c r="AJ15" s="251"/>
      <c r="AK15" s="251"/>
      <c r="AL15" s="251"/>
      <c r="AQ15" s="252"/>
      <c r="AR15" s="252"/>
      <c r="AS15" s="252"/>
      <c r="AT15" s="252"/>
      <c r="AU15" s="252"/>
      <c r="AV15" s="252"/>
      <c r="AW15" s="252"/>
      <c r="AX15" s="252"/>
      <c r="AY15" s="252"/>
      <c r="AZ15" s="252"/>
    </row>
    <row r="16" spans="1:52" ht="21" customHeight="1">
      <c r="A16" s="95" t="s">
        <v>54</v>
      </c>
      <c r="C16" s="128"/>
      <c r="D16" s="128"/>
      <c r="E16" s="128"/>
      <c r="F16" s="128"/>
      <c r="G16" s="380" t="s">
        <v>383</v>
      </c>
      <c r="H16" s="380"/>
      <c r="AB16" s="123"/>
      <c r="AC16" s="124"/>
      <c r="AE16" s="86">
        <v>16</v>
      </c>
      <c r="AF16" s="95" t="s">
        <v>384</v>
      </c>
      <c r="AG16" s="246">
        <v>16</v>
      </c>
      <c r="AH16" s="246" t="s">
        <v>359</v>
      </c>
      <c r="AI16" s="247"/>
      <c r="AJ16" s="247"/>
      <c r="AK16" s="247"/>
      <c r="AL16" s="247"/>
      <c r="AQ16" s="248"/>
      <c r="AR16" s="248"/>
      <c r="AS16" s="248"/>
      <c r="AT16" s="248"/>
      <c r="AU16" s="248"/>
      <c r="AV16" s="248"/>
      <c r="AW16" s="248"/>
      <c r="AX16" s="248"/>
      <c r="AY16" s="248"/>
      <c r="AZ16" s="248"/>
    </row>
    <row r="17" spans="1:52" ht="105.75" customHeight="1">
      <c r="A17" s="153">
        <v>1</v>
      </c>
      <c r="B17" s="365" t="str">
        <f>"Having examined the Bidding Documents, including Amendment Nos. " &amp; G17 &amp; " dated "&amp; TEXT(H17, "dd/mm/yyyy") &amp; AB17</f>
        <v xml:space="preserve">Having examined the Bidding Documents, including Amendment Nos. ...[Enter the Amendment]…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single  envelope. </v>
      </c>
      <c r="C17" s="365"/>
      <c r="D17" s="365"/>
      <c r="E17" s="365"/>
      <c r="F17" s="365"/>
      <c r="G17" s="245" t="s">
        <v>385</v>
      </c>
      <c r="H17" s="253" t="s">
        <v>386</v>
      </c>
      <c r="I17" s="254"/>
      <c r="Z17" s="243"/>
      <c r="AA17" s="243"/>
      <c r="AB17" s="87" t="s">
        <v>387</v>
      </c>
      <c r="AE17" s="86">
        <v>17</v>
      </c>
      <c r="AF17" s="95" t="s">
        <v>388</v>
      </c>
      <c r="AG17" s="246">
        <v>17</v>
      </c>
      <c r="AH17" s="246" t="s">
        <v>359</v>
      </c>
      <c r="AI17" s="247"/>
      <c r="AJ17" s="247"/>
      <c r="AK17" s="247"/>
      <c r="AL17" s="247"/>
      <c r="AQ17" s="248"/>
      <c r="AR17" s="248"/>
      <c r="AS17" s="248"/>
      <c r="AT17" s="248"/>
      <c r="AU17" s="248"/>
      <c r="AV17" s="248"/>
      <c r="AW17" s="248"/>
      <c r="AX17" s="248"/>
      <c r="AY17" s="248"/>
      <c r="AZ17" s="248"/>
    </row>
    <row r="18" spans="1:52" ht="30" customHeight="1">
      <c r="A18" s="153">
        <v>1.1000000000000001</v>
      </c>
      <c r="B18" s="370" t="s">
        <v>389</v>
      </c>
      <c r="C18" s="370"/>
      <c r="D18" s="370"/>
      <c r="E18" s="370"/>
      <c r="F18" s="370"/>
      <c r="G18" s="346"/>
      <c r="H18" s="347"/>
      <c r="I18" s="254"/>
      <c r="Z18" s="243"/>
      <c r="AA18" s="243"/>
      <c r="AB18" s="87"/>
      <c r="AG18" s="246"/>
      <c r="AH18" s="246"/>
      <c r="AI18" s="247"/>
      <c r="AJ18" s="247"/>
      <c r="AK18" s="247"/>
      <c r="AL18" s="247"/>
      <c r="AQ18" s="248"/>
      <c r="AR18" s="248"/>
      <c r="AS18" s="248"/>
      <c r="AT18" s="248"/>
      <c r="AU18" s="248"/>
      <c r="AV18" s="248"/>
      <c r="AW18" s="248"/>
      <c r="AX18" s="248"/>
      <c r="AY18" s="248"/>
      <c r="AZ18" s="248"/>
    </row>
    <row r="19" spans="1:52">
      <c r="A19" s="153">
        <v>2</v>
      </c>
      <c r="B19" s="370" t="s">
        <v>390</v>
      </c>
      <c r="C19" s="370"/>
      <c r="D19" s="370"/>
      <c r="E19" s="370"/>
      <c r="F19" s="370"/>
      <c r="G19" s="128"/>
      <c r="H19" s="128"/>
      <c r="AA19" s="124" t="s">
        <v>391</v>
      </c>
      <c r="AB19" s="123"/>
      <c r="AE19" s="86">
        <v>18</v>
      </c>
      <c r="AF19" s="95" t="s">
        <v>392</v>
      </c>
      <c r="AG19" s="246">
        <v>18</v>
      </c>
      <c r="AH19" s="246" t="s">
        <v>359</v>
      </c>
      <c r="AI19" s="247"/>
      <c r="AJ19" s="247"/>
      <c r="AK19" s="247"/>
      <c r="AL19" s="247"/>
      <c r="AQ19" s="248"/>
      <c r="AR19" s="248"/>
      <c r="AS19" s="248"/>
      <c r="AT19" s="248"/>
      <c r="AU19" s="248"/>
      <c r="AV19" s="248"/>
      <c r="AW19" s="248"/>
      <c r="AX19" s="248"/>
      <c r="AY19" s="248"/>
      <c r="AZ19" s="248"/>
    </row>
    <row r="20" spans="1:52" ht="18.75" customHeight="1">
      <c r="B20" s="369" t="s">
        <v>393</v>
      </c>
      <c r="C20" s="369"/>
      <c r="D20" s="369"/>
      <c r="E20" s="369"/>
      <c r="F20" s="369"/>
      <c r="G20" s="382" t="s">
        <v>383</v>
      </c>
      <c r="H20" s="382"/>
      <c r="I20" s="382"/>
      <c r="J20" s="382"/>
      <c r="AA20" s="124" t="s">
        <v>394</v>
      </c>
      <c r="AB20" s="123"/>
      <c r="AE20" s="86">
        <v>19</v>
      </c>
      <c r="AF20" s="95" t="s">
        <v>395</v>
      </c>
      <c r="AG20" s="246">
        <v>19</v>
      </c>
      <c r="AH20" s="246" t="s">
        <v>359</v>
      </c>
      <c r="AI20" s="247"/>
      <c r="AJ20" s="247"/>
      <c r="AK20" s="247"/>
      <c r="AL20" s="247"/>
      <c r="AQ20" s="248"/>
      <c r="AR20" s="248"/>
      <c r="AS20" s="248"/>
      <c r="AT20" s="248"/>
      <c r="AU20" s="248"/>
      <c r="AV20" s="248"/>
      <c r="AW20" s="248"/>
      <c r="AX20" s="248"/>
      <c r="AY20" s="248"/>
      <c r="AZ20" s="248"/>
    </row>
    <row r="21" spans="1:52" ht="48.75" customHeight="1">
      <c r="B21" s="87" t="str">
        <f>"(a) Attachment 1:"</f>
        <v>(a) Attachment 1:</v>
      </c>
      <c r="C21" s="145"/>
      <c r="D21" s="379" t="s">
        <v>396</v>
      </c>
      <c r="E21" s="379"/>
      <c r="F21" s="379"/>
      <c r="G21" s="245" t="s">
        <v>397</v>
      </c>
      <c r="H21" s="255" t="s">
        <v>398</v>
      </c>
      <c r="I21" s="255"/>
      <c r="J21" s="255"/>
      <c r="K21" s="86"/>
      <c r="L21" s="86"/>
      <c r="M21" s="93"/>
      <c r="N21" s="86"/>
      <c r="O21" s="86"/>
      <c r="P21" s="86"/>
      <c r="Q21" s="86"/>
      <c r="R21" s="86"/>
      <c r="S21" s="86"/>
      <c r="T21" s="86"/>
      <c r="U21" s="86"/>
      <c r="V21" s="86"/>
      <c r="W21" s="86"/>
      <c r="X21" s="86"/>
      <c r="Y21" s="86"/>
      <c r="AA21" s="124" t="s">
        <v>399</v>
      </c>
      <c r="AB21" s="123"/>
      <c r="AD21" s="86" t="str">
        <f>IF(ISERROR(LOOKUP(J21,AE1:AE21,AF1:AF21)), "Zero", LOOKUP(J21,AE1:AE21,AF1:AF21))</f>
        <v>Zero</v>
      </c>
      <c r="AE21" s="86">
        <v>20</v>
      </c>
      <c r="AF21" s="95" t="s">
        <v>400</v>
      </c>
      <c r="AG21" s="246">
        <v>20</v>
      </c>
      <c r="AH21" s="246" t="s">
        <v>359</v>
      </c>
      <c r="AI21" s="247"/>
      <c r="AJ21" s="247"/>
      <c r="AK21" s="247"/>
      <c r="AL21" s="247"/>
      <c r="AQ21" s="248"/>
      <c r="AR21" s="248"/>
      <c r="AS21" s="248"/>
      <c r="AT21" s="248"/>
      <c r="AU21" s="248"/>
      <c r="AV21" s="248"/>
      <c r="AW21" s="248"/>
      <c r="AX21" s="248"/>
      <c r="AY21" s="248"/>
      <c r="AZ21" s="248"/>
    </row>
    <row r="22" spans="1:52" ht="65.25" customHeight="1">
      <c r="B22" s="87" t="str">
        <f>"(b) Attachment 2 :"</f>
        <v>(b) Attachment 2 :</v>
      </c>
      <c r="C22" s="145"/>
      <c r="D22" s="369" t="s">
        <v>401</v>
      </c>
      <c r="E22" s="369"/>
      <c r="F22" s="369"/>
      <c r="G22" s="381" t="str">
        <f>IF(J21 &lt; 7, "Please note that if bid validity is less than 07 (seven) months, your bid may be rejected", "")</f>
        <v>Please note that if bid validity is less than 07 (seven) months, your bid may be rejected</v>
      </c>
      <c r="H22" s="381"/>
      <c r="I22" s="381"/>
      <c r="J22" s="381"/>
      <c r="AA22" s="124" t="s">
        <v>397</v>
      </c>
      <c r="AB22" s="123"/>
      <c r="AD22" s="86" t="str">
        <f>IF(J21 &gt; 9, "("&amp;J21&amp;")", "(0"&amp;J21&amp;")")</f>
        <v>(0)</v>
      </c>
      <c r="AG22" s="246">
        <v>21</v>
      </c>
      <c r="AH22" s="246" t="s">
        <v>349</v>
      </c>
      <c r="AI22" s="247"/>
      <c r="AJ22" s="247"/>
      <c r="AK22" s="247"/>
      <c r="AL22" s="247"/>
      <c r="AQ22" s="248"/>
      <c r="AR22" s="248"/>
      <c r="AS22" s="248"/>
      <c r="AT22" s="248"/>
      <c r="AU22" s="248"/>
      <c r="AV22" s="248"/>
      <c r="AW22" s="248"/>
      <c r="AX22" s="248"/>
      <c r="AY22" s="248"/>
      <c r="AZ22" s="248"/>
    </row>
    <row r="23" spans="1:52" ht="66.75" customHeight="1">
      <c r="B23" s="87" t="str">
        <f>"(c) Attachment 3 (QR) &amp; Attach QR:"</f>
        <v>(c) Attachment 3 (QR) &amp; Attach QR:</v>
      </c>
      <c r="C23" s="145"/>
      <c r="D23" s="369" t="s">
        <v>402</v>
      </c>
      <c r="E23" s="369"/>
      <c r="F23" s="369"/>
      <c r="G23" s="128"/>
      <c r="H23" s="128"/>
      <c r="AA23" s="95" t="s">
        <v>403</v>
      </c>
      <c r="AB23" s="123"/>
      <c r="AC23" s="124"/>
      <c r="AG23" s="246">
        <v>22</v>
      </c>
      <c r="AH23" s="246" t="s">
        <v>359</v>
      </c>
      <c r="AI23" s="247"/>
      <c r="AJ23" s="247"/>
      <c r="AK23" s="247"/>
      <c r="AL23" s="247"/>
      <c r="AQ23" s="248"/>
      <c r="AR23" s="248"/>
      <c r="AS23" s="248"/>
      <c r="AT23" s="248"/>
      <c r="AU23" s="248"/>
      <c r="AV23" s="248"/>
      <c r="AW23" s="248"/>
      <c r="AX23" s="248"/>
      <c r="AY23" s="248"/>
      <c r="AZ23" s="248"/>
    </row>
    <row r="24" spans="1:52" ht="11.25" customHeight="1">
      <c r="D24" s="369"/>
      <c r="E24" s="369"/>
      <c r="F24" s="369"/>
      <c r="G24" s="158"/>
      <c r="H24" s="256" t="str">
        <f>'Names of Bidder'!D6</f>
        <v>Sole bidder</v>
      </c>
      <c r="J24" s="87"/>
      <c r="K24" s="87"/>
      <c r="L24" s="87"/>
      <c r="M24" s="87"/>
      <c r="N24" s="87"/>
      <c r="O24" s="87"/>
      <c r="P24" s="87"/>
      <c r="Q24" s="87"/>
      <c r="R24" s="87"/>
      <c r="S24" s="87"/>
      <c r="T24" s="87"/>
      <c r="U24" s="87"/>
      <c r="V24" s="87"/>
      <c r="W24" s="87"/>
      <c r="X24" s="87"/>
      <c r="Y24" s="87"/>
      <c r="AA24" s="95" t="s">
        <v>404</v>
      </c>
      <c r="AB24" s="123"/>
      <c r="AC24" s="124" t="s">
        <v>405</v>
      </c>
      <c r="AG24" s="246">
        <v>23</v>
      </c>
      <c r="AH24" s="246" t="s">
        <v>359</v>
      </c>
      <c r="AI24" s="247"/>
      <c r="AJ24" s="247"/>
      <c r="AK24" s="247"/>
      <c r="AL24" s="247"/>
      <c r="AQ24" s="248"/>
      <c r="AR24" s="248"/>
      <c r="AS24" s="248"/>
      <c r="AT24" s="248"/>
      <c r="AU24" s="248"/>
      <c r="AV24" s="248"/>
      <c r="AW24" s="248"/>
      <c r="AX24" s="248"/>
      <c r="AY24" s="248"/>
      <c r="AZ24" s="248"/>
    </row>
    <row r="25" spans="1:52" ht="171" customHeight="1">
      <c r="B25" s="87" t="str">
        <f>"(d) Attachment 4, 4A &amp; 4B :"</f>
        <v>(d) Attachment 4, 4A &amp; 4B :</v>
      </c>
      <c r="C25" s="148"/>
      <c r="D25" s="369" t="s">
        <v>406</v>
      </c>
      <c r="E25" s="369"/>
      <c r="F25" s="369"/>
      <c r="G25" s="158">
        <v>0</v>
      </c>
      <c r="H25" s="256"/>
      <c r="J25" s="87"/>
      <c r="K25" s="87"/>
      <c r="L25" s="87"/>
      <c r="M25" s="87"/>
      <c r="N25" s="87"/>
      <c r="O25" s="87"/>
      <c r="P25" s="87"/>
      <c r="Q25" s="87"/>
      <c r="R25" s="87"/>
      <c r="S25" s="87"/>
      <c r="T25" s="87"/>
      <c r="U25" s="87"/>
      <c r="V25" s="87"/>
      <c r="W25" s="87"/>
      <c r="X25" s="87"/>
      <c r="Y25" s="87"/>
      <c r="Z25" s="87"/>
      <c r="AA25" s="87"/>
      <c r="AB25" s="123"/>
      <c r="AC25" s="124" t="s">
        <v>407</v>
      </c>
      <c r="AG25" s="246">
        <v>24</v>
      </c>
      <c r="AH25" s="246" t="s">
        <v>359</v>
      </c>
      <c r="AI25" s="247"/>
      <c r="AJ25" s="247"/>
      <c r="AK25" s="247"/>
      <c r="AL25" s="247"/>
      <c r="AQ25" s="248"/>
      <c r="AR25" s="248"/>
      <c r="AS25" s="248"/>
      <c r="AT25" s="248"/>
      <c r="AU25" s="248"/>
      <c r="AV25" s="248"/>
      <c r="AW25" s="248"/>
      <c r="AX25" s="248"/>
      <c r="AY25" s="248"/>
      <c r="AZ25" s="248"/>
    </row>
    <row r="26" spans="1:52" ht="49.5" customHeight="1">
      <c r="B26" s="87" t="str">
        <f>"(e) Attachment 5 :"</f>
        <v>(e) Attachment 5 :</v>
      </c>
      <c r="C26" s="148"/>
      <c r="D26" s="369" t="s">
        <v>408</v>
      </c>
      <c r="E26" s="369"/>
      <c r="F26" s="369"/>
      <c r="G26" s="154"/>
      <c r="H26" s="128"/>
      <c r="AB26" s="123"/>
      <c r="AC26" s="124"/>
      <c r="AG26" s="246">
        <v>25</v>
      </c>
      <c r="AH26" s="246" t="s">
        <v>359</v>
      </c>
      <c r="AI26" s="247"/>
      <c r="AJ26" s="247"/>
      <c r="AK26" s="247"/>
      <c r="AL26" s="247"/>
      <c r="AQ26" s="248"/>
      <c r="AR26" s="248"/>
      <c r="AS26" s="248"/>
      <c r="AT26" s="248"/>
      <c r="AU26" s="248"/>
      <c r="AV26" s="248"/>
      <c r="AW26" s="248"/>
      <c r="AX26" s="248"/>
      <c r="AY26" s="248"/>
      <c r="AZ26" s="248"/>
    </row>
    <row r="27" spans="1:52" ht="83.25" customHeight="1">
      <c r="B27" s="87" t="str">
        <f>"(f) Attachment 5(A) :"</f>
        <v>(f) Attachment 5(A) :</v>
      </c>
      <c r="C27" s="148"/>
      <c r="D27" s="369" t="s">
        <v>409</v>
      </c>
      <c r="E27" s="369"/>
      <c r="F27" s="369"/>
      <c r="G27" s="154"/>
      <c r="H27" s="128"/>
      <c r="AB27" s="123"/>
      <c r="AC27" s="124"/>
      <c r="AG27" s="246"/>
      <c r="AH27" s="246"/>
      <c r="AI27" s="247"/>
      <c r="AJ27" s="247"/>
      <c r="AK27" s="247"/>
      <c r="AL27" s="247"/>
      <c r="AQ27" s="248"/>
      <c r="AR27" s="248"/>
      <c r="AS27" s="248"/>
      <c r="AT27" s="248"/>
      <c r="AU27" s="248"/>
      <c r="AV27" s="248"/>
      <c r="AW27" s="248"/>
      <c r="AX27" s="248"/>
      <c r="AY27" s="248"/>
      <c r="AZ27" s="248"/>
    </row>
    <row r="28" spans="1:52" ht="96" customHeight="1">
      <c r="B28" s="87" t="str">
        <f>"(g) Attachment 6 :"</f>
        <v>(g) Attachment 6 :</v>
      </c>
      <c r="C28" s="145"/>
      <c r="D28" s="369" t="s">
        <v>410</v>
      </c>
      <c r="E28" s="369"/>
      <c r="F28" s="369"/>
      <c r="G28" s="128"/>
      <c r="H28" s="128"/>
      <c r="AB28" s="123"/>
      <c r="AC28" s="124"/>
      <c r="AG28" s="246">
        <v>26</v>
      </c>
      <c r="AH28" s="246" t="s">
        <v>359</v>
      </c>
      <c r="AI28" s="247"/>
      <c r="AJ28" s="247"/>
      <c r="AK28" s="247"/>
      <c r="AL28" s="247"/>
      <c r="AQ28" s="248"/>
      <c r="AR28" s="248"/>
      <c r="AS28" s="248"/>
      <c r="AT28" s="248"/>
      <c r="AU28" s="248"/>
      <c r="AV28" s="248"/>
      <c r="AW28" s="248"/>
      <c r="AX28" s="248"/>
      <c r="AY28" s="248"/>
      <c r="AZ28" s="248"/>
    </row>
    <row r="29" spans="1:52" ht="54.75" customHeight="1">
      <c r="B29" s="87" t="str">
        <f>"(h) Attachment 7 :"</f>
        <v>(h) Attachment 7 :</v>
      </c>
      <c r="C29" s="148" t="s">
        <v>211</v>
      </c>
      <c r="D29" s="383" t="s">
        <v>411</v>
      </c>
      <c r="E29" s="383"/>
      <c r="F29" s="383"/>
      <c r="G29" s="128"/>
      <c r="H29" s="128"/>
      <c r="AB29" s="123"/>
      <c r="AC29" s="124"/>
      <c r="AG29" s="246">
        <v>27</v>
      </c>
      <c r="AH29" s="246" t="s">
        <v>359</v>
      </c>
      <c r="AI29" s="247"/>
      <c r="AJ29" s="247"/>
      <c r="AK29" s="247"/>
      <c r="AL29" s="247"/>
      <c r="AQ29" s="248"/>
      <c r="AR29" s="248"/>
      <c r="AS29" s="248"/>
      <c r="AT29" s="248"/>
      <c r="AU29" s="248"/>
      <c r="AV29" s="248"/>
      <c r="AW29" s="248"/>
      <c r="AX29" s="248"/>
      <c r="AY29" s="248"/>
      <c r="AZ29" s="248"/>
    </row>
    <row r="30" spans="1:52" ht="36" customHeight="1">
      <c r="B30" s="87" t="str">
        <f>"(i) Attachment 8 :"</f>
        <v>(i) Attachment 8 :</v>
      </c>
      <c r="C30" s="148"/>
      <c r="D30" s="369" t="s">
        <v>412</v>
      </c>
      <c r="E30" s="369"/>
      <c r="F30" s="369"/>
      <c r="G30" s="242"/>
      <c r="H30" s="242"/>
      <c r="AB30" s="123"/>
      <c r="AC30" s="124"/>
      <c r="AG30" s="246">
        <v>28</v>
      </c>
      <c r="AH30" s="246" t="s">
        <v>359</v>
      </c>
      <c r="AI30" s="247"/>
      <c r="AJ30" s="247"/>
      <c r="AK30" s="247"/>
      <c r="AL30" s="247"/>
      <c r="AQ30" s="248"/>
      <c r="AR30" s="248"/>
      <c r="AS30" s="248"/>
      <c r="AT30" s="248"/>
      <c r="AU30" s="248"/>
      <c r="AV30" s="248"/>
      <c r="AW30" s="248"/>
      <c r="AX30" s="248"/>
      <c r="AY30" s="248"/>
      <c r="AZ30" s="248"/>
    </row>
    <row r="31" spans="1:52" ht="27.75" customHeight="1">
      <c r="B31" s="87" t="str">
        <f>"(j) Attachment 9 :"</f>
        <v>(j) Attachment 9 :</v>
      </c>
      <c r="C31" s="148"/>
      <c r="D31" s="369" t="s">
        <v>413</v>
      </c>
      <c r="E31" s="369"/>
      <c r="F31" s="369"/>
      <c r="G31" s="128"/>
      <c r="H31" s="128"/>
      <c r="AB31" s="123"/>
      <c r="AC31" s="124"/>
      <c r="AG31" s="246">
        <v>29</v>
      </c>
      <c r="AH31" s="246" t="s">
        <v>359</v>
      </c>
      <c r="AI31" s="247"/>
      <c r="AJ31" s="247"/>
      <c r="AK31" s="247"/>
      <c r="AL31" s="247"/>
      <c r="AQ31" s="248"/>
      <c r="AR31" s="248"/>
      <c r="AS31" s="248"/>
      <c r="AT31" s="248"/>
      <c r="AU31" s="248"/>
      <c r="AV31" s="248"/>
      <c r="AW31" s="248"/>
      <c r="AX31" s="248"/>
      <c r="AY31" s="248"/>
      <c r="AZ31" s="248"/>
    </row>
    <row r="32" spans="1:52" ht="28.15" customHeight="1">
      <c r="B32" s="87" t="str">
        <f>"(k) Attachment 10 :"</f>
        <v>(k) Attachment 10 :</v>
      </c>
      <c r="C32" s="148"/>
      <c r="D32" s="369" t="s">
        <v>414</v>
      </c>
      <c r="E32" s="369"/>
      <c r="F32" s="369"/>
      <c r="G32" s="128"/>
      <c r="H32" s="128"/>
      <c r="AB32" s="123"/>
      <c r="AC32" s="124"/>
      <c r="AG32" s="246">
        <v>30</v>
      </c>
      <c r="AH32" s="246" t="s">
        <v>359</v>
      </c>
      <c r="AI32" s="247"/>
      <c r="AJ32" s="247"/>
      <c r="AK32" s="247"/>
      <c r="AL32" s="247"/>
      <c r="AQ32" s="248"/>
      <c r="AR32" s="248"/>
      <c r="AS32" s="248"/>
      <c r="AT32" s="248"/>
      <c r="AU32" s="248"/>
      <c r="AV32" s="248"/>
      <c r="AW32" s="248"/>
      <c r="AX32" s="248"/>
      <c r="AY32" s="248"/>
      <c r="AZ32" s="248"/>
    </row>
    <row r="33" spans="1:52" ht="19.5" customHeight="1">
      <c r="B33" s="87" t="str">
        <f>"(l) Attachment 11 :"</f>
        <v>(l) Attachment 11 :</v>
      </c>
      <c r="C33" s="145"/>
      <c r="D33" s="369" t="s">
        <v>415</v>
      </c>
      <c r="E33" s="369"/>
      <c r="F33" s="369"/>
      <c r="G33" s="128"/>
      <c r="H33" s="128"/>
      <c r="AB33" s="123"/>
      <c r="AC33" s="124"/>
      <c r="AG33" s="246">
        <v>31</v>
      </c>
      <c r="AH33" s="246" t="s">
        <v>349</v>
      </c>
      <c r="AI33" s="247"/>
      <c r="AJ33" s="247"/>
      <c r="AK33" s="247"/>
      <c r="AL33" s="247"/>
      <c r="AQ33" s="248"/>
      <c r="AR33" s="248"/>
      <c r="AS33" s="248"/>
      <c r="AT33" s="248"/>
      <c r="AU33" s="248"/>
      <c r="AV33" s="248"/>
      <c r="AW33" s="248"/>
      <c r="AX33" s="248"/>
      <c r="AY33" s="248"/>
      <c r="AZ33" s="248"/>
    </row>
    <row r="34" spans="1:52" ht="30.75" customHeight="1">
      <c r="B34" s="87" t="str">
        <f>"(m) Attachment 12 :"</f>
        <v>(m) Attachment 12 :</v>
      </c>
      <c r="C34" s="148"/>
      <c r="D34" s="369" t="s">
        <v>416</v>
      </c>
      <c r="E34" s="369"/>
      <c r="F34" s="369"/>
      <c r="G34" s="128"/>
      <c r="H34" s="128"/>
      <c r="AB34" s="123"/>
      <c r="AC34" s="124"/>
      <c r="AQ34" s="248"/>
      <c r="AR34" s="248"/>
      <c r="AS34" s="248"/>
      <c r="AT34" s="248"/>
      <c r="AU34" s="248"/>
      <c r="AV34" s="248"/>
      <c r="AW34" s="248"/>
      <c r="AX34" s="248"/>
      <c r="AY34" s="248"/>
      <c r="AZ34" s="248"/>
    </row>
    <row r="35" spans="1:52" ht="14.25" customHeight="1">
      <c r="B35" s="87" t="str">
        <f>"(n) Attachment 13 :"</f>
        <v>(n) Attachment 13 :</v>
      </c>
      <c r="C35" s="145"/>
      <c r="D35" s="369" t="s">
        <v>417</v>
      </c>
      <c r="E35" s="369"/>
      <c r="F35" s="369"/>
      <c r="G35" s="128"/>
      <c r="H35" s="128"/>
      <c r="AB35" s="123"/>
      <c r="AC35" s="124"/>
      <c r="AQ35" s="248"/>
      <c r="AR35" s="248"/>
      <c r="AS35" s="248"/>
      <c r="AT35" s="248"/>
      <c r="AU35" s="248"/>
      <c r="AV35" s="248"/>
      <c r="AW35" s="248"/>
      <c r="AX35" s="248"/>
      <c r="AY35" s="248"/>
      <c r="AZ35" s="248"/>
    </row>
    <row r="36" spans="1:52" ht="34.5" customHeight="1">
      <c r="B36" s="87" t="str">
        <f>"(o) Attachment 14 :"</f>
        <v>(o) Attachment 14 :</v>
      </c>
      <c r="C36" s="148" t="s">
        <v>211</v>
      </c>
      <c r="D36" s="383" t="s">
        <v>418</v>
      </c>
      <c r="E36" s="383"/>
      <c r="F36" s="383"/>
      <c r="G36" s="128"/>
      <c r="H36" s="128"/>
      <c r="AB36" s="123"/>
      <c r="AC36" s="124"/>
      <c r="AQ36" s="248"/>
      <c r="AR36" s="248"/>
      <c r="AS36" s="248"/>
      <c r="AT36" s="248"/>
      <c r="AU36" s="248"/>
      <c r="AV36" s="248"/>
      <c r="AW36" s="248"/>
      <c r="AX36" s="248"/>
      <c r="AY36" s="248"/>
      <c r="AZ36" s="248"/>
    </row>
    <row r="37" spans="1:52" ht="52.5" customHeight="1">
      <c r="B37" s="87" t="str">
        <f>"(p) Attachment 15 :"</f>
        <v>(p) Attachment 15 :</v>
      </c>
      <c r="C37" s="145"/>
      <c r="D37" s="369" t="s">
        <v>206</v>
      </c>
      <c r="E37" s="369"/>
      <c r="F37" s="369"/>
      <c r="G37" s="128"/>
      <c r="H37" s="128"/>
      <c r="AB37" s="123"/>
      <c r="AC37" s="124"/>
      <c r="AQ37" s="248"/>
      <c r="AR37" s="248"/>
      <c r="AS37" s="248"/>
      <c r="AT37" s="248"/>
      <c r="AU37" s="248"/>
      <c r="AV37" s="248"/>
      <c r="AW37" s="248"/>
      <c r="AX37" s="248"/>
      <c r="AY37" s="248"/>
      <c r="AZ37" s="248"/>
    </row>
    <row r="38" spans="1:52" ht="21.75" customHeight="1">
      <c r="B38" s="87" t="str">
        <f>"(q) Attachment 16 :"</f>
        <v>(q) Attachment 16 :</v>
      </c>
      <c r="C38" s="145"/>
      <c r="D38" s="369" t="s">
        <v>419</v>
      </c>
      <c r="E38" s="369"/>
      <c r="F38" s="369"/>
      <c r="G38" s="128"/>
      <c r="H38" s="128"/>
      <c r="AB38" s="123"/>
      <c r="AC38" s="124"/>
      <c r="AQ38" s="248"/>
      <c r="AR38" s="248"/>
      <c r="AS38" s="248"/>
      <c r="AT38" s="248"/>
      <c r="AU38" s="248"/>
      <c r="AV38" s="248"/>
      <c r="AW38" s="248"/>
      <c r="AX38" s="248"/>
      <c r="AY38" s="248"/>
      <c r="AZ38" s="248"/>
    </row>
    <row r="39" spans="1:52" ht="21.75" customHeight="1">
      <c r="B39" s="87" t="str">
        <f>"(r) Attachment 17 :"</f>
        <v>(r) Attachment 17 :</v>
      </c>
      <c r="C39" s="145"/>
      <c r="D39" s="369" t="s">
        <v>420</v>
      </c>
      <c r="E39" s="369"/>
      <c r="F39" s="369"/>
      <c r="G39" s="128"/>
      <c r="H39" s="128"/>
      <c r="AB39" s="123"/>
      <c r="AC39" s="124"/>
      <c r="AQ39" s="248"/>
      <c r="AR39" s="248"/>
      <c r="AS39" s="248"/>
      <c r="AT39" s="248"/>
      <c r="AU39" s="248"/>
      <c r="AV39" s="248"/>
      <c r="AW39" s="248"/>
      <c r="AX39" s="248"/>
      <c r="AY39" s="248"/>
      <c r="AZ39" s="248"/>
    </row>
    <row r="40" spans="1:52" ht="23.25" customHeight="1">
      <c r="B40" s="87" t="str">
        <f>"(s) Attachment 18 :"</f>
        <v>(s) Attachment 18 :</v>
      </c>
      <c r="C40" s="145"/>
      <c r="D40" s="128" t="s">
        <v>342</v>
      </c>
      <c r="E40" s="128"/>
      <c r="F40" s="128"/>
      <c r="G40" s="128"/>
      <c r="H40" s="128"/>
      <c r="AB40" s="123"/>
      <c r="AC40" s="124"/>
      <c r="AQ40" s="248"/>
      <c r="AR40" s="248"/>
      <c r="AS40" s="248"/>
      <c r="AT40" s="248"/>
      <c r="AU40" s="248"/>
      <c r="AV40" s="248"/>
      <c r="AW40" s="248"/>
      <c r="AX40" s="248"/>
      <c r="AY40" s="248"/>
      <c r="AZ40" s="248"/>
    </row>
    <row r="41" spans="1:52" ht="26.25" customHeight="1">
      <c r="B41" s="87" t="str">
        <f>"(t) Attachment 19 :"</f>
        <v>(t) Attachment 19 :</v>
      </c>
      <c r="C41" s="145"/>
      <c r="D41" s="369" t="s">
        <v>421</v>
      </c>
      <c r="E41" s="369"/>
      <c r="F41" s="369"/>
      <c r="G41" s="128"/>
      <c r="H41" s="128"/>
      <c r="AB41" s="123"/>
      <c r="AC41" s="124"/>
      <c r="AQ41" s="248"/>
      <c r="AR41" s="248"/>
      <c r="AS41" s="248"/>
      <c r="AT41" s="248"/>
      <c r="AU41" s="248"/>
      <c r="AV41" s="248"/>
      <c r="AW41" s="248"/>
      <c r="AX41" s="248"/>
      <c r="AY41" s="248"/>
      <c r="AZ41" s="248"/>
    </row>
    <row r="42" spans="1:52" ht="34.5" customHeight="1">
      <c r="B42" s="87" t="str">
        <f>"(u) Attachment 20 :"</f>
        <v>(u) Attachment 20 :</v>
      </c>
      <c r="C42" s="145"/>
      <c r="D42" s="371" t="s">
        <v>422</v>
      </c>
      <c r="E42" s="371"/>
      <c r="F42" s="371"/>
      <c r="G42" s="128"/>
      <c r="H42" s="128"/>
      <c r="AB42" s="123"/>
      <c r="AC42" s="124"/>
      <c r="AQ42" s="248"/>
      <c r="AR42" s="248"/>
      <c r="AS42" s="248"/>
      <c r="AT42" s="248"/>
      <c r="AU42" s="248"/>
      <c r="AV42" s="248"/>
      <c r="AW42" s="248"/>
      <c r="AX42" s="248"/>
      <c r="AY42" s="248"/>
      <c r="AZ42" s="248"/>
    </row>
    <row r="43" spans="1:52" s="92" customFormat="1" ht="33" customHeight="1">
      <c r="A43" s="95"/>
      <c r="B43" s="87" t="str">
        <f>"(v) Attachment 21 :"</f>
        <v>(v) Attachment 21 :</v>
      </c>
      <c r="C43" s="145"/>
      <c r="D43" s="372" t="s">
        <v>423</v>
      </c>
      <c r="E43" s="372"/>
      <c r="F43" s="372"/>
      <c r="G43" s="128"/>
      <c r="H43" s="128"/>
      <c r="AB43" s="272"/>
      <c r="AC43" s="273"/>
      <c r="AD43" s="274"/>
      <c r="AE43" s="274"/>
      <c r="AQ43" s="275"/>
      <c r="AR43" s="275"/>
      <c r="AS43" s="275"/>
      <c r="AT43" s="275"/>
      <c r="AU43" s="275"/>
      <c r="AV43" s="275"/>
      <c r="AW43" s="275"/>
      <c r="AX43" s="275"/>
      <c r="AY43" s="275"/>
      <c r="AZ43" s="275"/>
    </row>
    <row r="44" spans="1:52" s="92" customFormat="1" ht="46.5" customHeight="1">
      <c r="A44" s="95"/>
      <c r="B44" s="87" t="s">
        <v>424</v>
      </c>
      <c r="C44" s="145"/>
      <c r="D44" s="372" t="s">
        <v>425</v>
      </c>
      <c r="E44" s="372"/>
      <c r="F44" s="372"/>
      <c r="G44" s="128"/>
      <c r="H44" s="128"/>
      <c r="AB44" s="272"/>
      <c r="AC44" s="273"/>
      <c r="AD44" s="274"/>
      <c r="AE44" s="274"/>
      <c r="AQ44" s="275"/>
      <c r="AR44" s="275"/>
      <c r="AS44" s="275"/>
      <c r="AT44" s="275"/>
      <c r="AU44" s="275"/>
      <c r="AV44" s="275"/>
      <c r="AW44" s="275"/>
      <c r="AX44" s="275"/>
      <c r="AY44" s="275"/>
      <c r="AZ44" s="275"/>
    </row>
    <row r="45" spans="1:52" s="92" customFormat="1" ht="55.5" hidden="1" customHeight="1">
      <c r="A45" s="95"/>
      <c r="B45" s="87" t="s">
        <v>426</v>
      </c>
      <c r="C45" s="145"/>
      <c r="D45" s="373" t="s">
        <v>427</v>
      </c>
      <c r="E45" s="373"/>
      <c r="F45" s="373"/>
      <c r="G45" s="128"/>
      <c r="H45" s="128"/>
      <c r="AB45" s="272"/>
      <c r="AC45" s="273"/>
      <c r="AD45" s="274"/>
      <c r="AE45" s="274"/>
      <c r="AQ45" s="275"/>
      <c r="AR45" s="275"/>
      <c r="AS45" s="275"/>
      <c r="AT45" s="275"/>
      <c r="AU45" s="275"/>
      <c r="AV45" s="275"/>
      <c r="AW45" s="275"/>
      <c r="AX45" s="275"/>
      <c r="AY45" s="275"/>
      <c r="AZ45" s="275"/>
    </row>
    <row r="46" spans="1:52" s="92" customFormat="1" ht="71.25" customHeight="1">
      <c r="A46" s="95"/>
      <c r="B46" s="87" t="s">
        <v>428</v>
      </c>
      <c r="C46" s="145"/>
      <c r="D46" s="373" t="s">
        <v>429</v>
      </c>
      <c r="E46" s="373"/>
      <c r="F46" s="373"/>
      <c r="G46" s="128"/>
      <c r="H46" s="128"/>
      <c r="AB46" s="272"/>
      <c r="AC46" s="273"/>
      <c r="AD46" s="274"/>
      <c r="AE46" s="274"/>
      <c r="AQ46" s="275"/>
      <c r="AR46" s="275"/>
      <c r="AS46" s="275"/>
      <c r="AT46" s="275"/>
      <c r="AU46" s="275"/>
      <c r="AV46" s="275"/>
      <c r="AW46" s="275"/>
      <c r="AX46" s="275"/>
      <c r="AY46" s="275"/>
      <c r="AZ46" s="275"/>
    </row>
    <row r="47" spans="1:52" s="92" customFormat="1" ht="71.25" customHeight="1">
      <c r="A47" s="95"/>
      <c r="B47" s="87" t="s">
        <v>426</v>
      </c>
      <c r="C47" s="145"/>
      <c r="D47" s="374" t="s">
        <v>598</v>
      </c>
      <c r="E47" s="374"/>
      <c r="F47" s="374"/>
      <c r="G47" s="128"/>
      <c r="H47" s="128"/>
      <c r="AB47" s="272"/>
      <c r="AC47" s="273"/>
      <c r="AD47" s="274"/>
      <c r="AE47" s="274"/>
      <c r="AQ47" s="275"/>
      <c r="AR47" s="275"/>
      <c r="AS47" s="275"/>
      <c r="AT47" s="275"/>
      <c r="AU47" s="275"/>
      <c r="AV47" s="275"/>
      <c r="AW47" s="275"/>
      <c r="AX47" s="275"/>
      <c r="AY47" s="275"/>
      <c r="AZ47" s="275"/>
    </row>
    <row r="48" spans="1:52" ht="44.25" customHeight="1">
      <c r="B48" s="87" t="s">
        <v>430</v>
      </c>
      <c r="D48" s="364" t="s">
        <v>431</v>
      </c>
      <c r="E48" s="364"/>
      <c r="F48" s="364"/>
      <c r="G48" s="128"/>
      <c r="H48" s="128"/>
      <c r="AB48" s="123"/>
      <c r="AC48" s="124"/>
      <c r="AQ48" s="248"/>
      <c r="AR48" s="248"/>
      <c r="AS48" s="248"/>
      <c r="AT48" s="248"/>
      <c r="AU48" s="248"/>
      <c r="AV48" s="248"/>
      <c r="AW48" s="248"/>
      <c r="AX48" s="248"/>
      <c r="AY48" s="248"/>
      <c r="AZ48" s="248"/>
    </row>
    <row r="49" spans="1:52" ht="52.5" customHeight="1">
      <c r="A49" s="153">
        <v>3</v>
      </c>
      <c r="B49" s="365" t="s">
        <v>432</v>
      </c>
      <c r="C49" s="365"/>
      <c r="D49" s="365"/>
      <c r="E49" s="365"/>
      <c r="F49" s="365"/>
      <c r="G49" s="128"/>
      <c r="H49" s="128"/>
      <c r="AB49" s="123"/>
      <c r="AC49" s="124"/>
      <c r="AQ49" s="248"/>
      <c r="AR49" s="248"/>
      <c r="AS49" s="248"/>
      <c r="AT49" s="248"/>
      <c r="AU49" s="248"/>
      <c r="AV49" s="248"/>
      <c r="AW49" s="248"/>
      <c r="AX49" s="248"/>
      <c r="AY49" s="248"/>
      <c r="AZ49" s="248"/>
    </row>
    <row r="50" spans="1:52" ht="66" customHeight="1">
      <c r="A50" s="153">
        <v>3.1</v>
      </c>
      <c r="B50" s="365" t="s">
        <v>433</v>
      </c>
      <c r="C50" s="365"/>
      <c r="D50" s="365"/>
      <c r="E50" s="365"/>
      <c r="F50" s="365"/>
      <c r="G50" s="240"/>
      <c r="H50" s="240"/>
      <c r="AB50" s="123"/>
      <c r="AC50" s="124"/>
      <c r="AQ50" s="248"/>
      <c r="AR50" s="248"/>
      <c r="AS50" s="248"/>
      <c r="AT50" s="248"/>
      <c r="AU50" s="248"/>
      <c r="AV50" s="248"/>
      <c r="AW50" s="248"/>
      <c r="AX50" s="248"/>
      <c r="AY50" s="248"/>
      <c r="AZ50" s="248"/>
    </row>
    <row r="51" spans="1:52" ht="52.5" hidden="1" customHeight="1">
      <c r="A51" s="153">
        <v>3.2</v>
      </c>
      <c r="B51" s="367" t="s">
        <v>434</v>
      </c>
      <c r="C51" s="367"/>
      <c r="D51" s="367"/>
      <c r="E51" s="367"/>
      <c r="F51" s="367"/>
      <c r="G51" s="240"/>
      <c r="H51" s="240"/>
      <c r="AB51" s="123"/>
      <c r="AC51" s="124"/>
      <c r="AQ51" s="248"/>
      <c r="AR51" s="248"/>
      <c r="AS51" s="248"/>
      <c r="AT51" s="248"/>
      <c r="AU51" s="248"/>
      <c r="AV51" s="248"/>
      <c r="AW51" s="248"/>
      <c r="AX51" s="248"/>
      <c r="AY51" s="248"/>
      <c r="AZ51" s="248"/>
    </row>
    <row r="52" spans="1:52" ht="57" customHeight="1">
      <c r="A52" s="153">
        <v>4</v>
      </c>
      <c r="B52" s="365" t="s">
        <v>435</v>
      </c>
      <c r="C52" s="365"/>
      <c r="D52" s="365"/>
      <c r="E52" s="365"/>
      <c r="F52" s="365"/>
      <c r="G52" s="240"/>
      <c r="H52" s="240"/>
      <c r="AB52" s="123"/>
      <c r="AC52" s="124"/>
      <c r="AQ52" s="248"/>
      <c r="AR52" s="248"/>
      <c r="AS52" s="248"/>
      <c r="AT52" s="248"/>
      <c r="AU52" s="248"/>
      <c r="AV52" s="248"/>
      <c r="AW52" s="248"/>
      <c r="AX52" s="248"/>
      <c r="AY52" s="248"/>
      <c r="AZ52" s="248"/>
    </row>
    <row r="53" spans="1:52" ht="56.25" customHeight="1">
      <c r="A53" s="153">
        <v>4.0999999999999996</v>
      </c>
      <c r="B53" s="365" t="s">
        <v>436</v>
      </c>
      <c r="C53" s="365"/>
      <c r="D53" s="365"/>
      <c r="E53" s="365"/>
      <c r="F53" s="365"/>
      <c r="G53" s="240"/>
      <c r="H53" s="240"/>
      <c r="AB53" s="123"/>
      <c r="AC53" s="124"/>
      <c r="AQ53" s="248"/>
      <c r="AR53" s="248"/>
      <c r="AS53" s="248"/>
      <c r="AT53" s="248"/>
      <c r="AU53" s="248"/>
      <c r="AV53" s="248"/>
      <c r="AW53" s="248"/>
      <c r="AX53" s="248"/>
      <c r="AY53" s="248"/>
      <c r="AZ53" s="248"/>
    </row>
    <row r="54" spans="1:52" ht="85.5" hidden="1" customHeight="1">
      <c r="A54" s="153">
        <v>4.2</v>
      </c>
      <c r="B54" s="367" t="s">
        <v>437</v>
      </c>
      <c r="C54" s="367"/>
      <c r="D54" s="367"/>
      <c r="E54" s="367"/>
      <c r="F54" s="367"/>
      <c r="G54" s="240"/>
      <c r="H54" s="240"/>
      <c r="AB54" s="123"/>
      <c r="AC54" s="124"/>
      <c r="AQ54" s="248"/>
      <c r="AR54" s="248"/>
      <c r="AS54" s="248"/>
      <c r="AT54" s="248"/>
      <c r="AU54" s="248"/>
      <c r="AV54" s="248"/>
      <c r="AW54" s="248"/>
      <c r="AX54" s="248"/>
      <c r="AY54" s="248"/>
      <c r="AZ54" s="248"/>
    </row>
    <row r="55" spans="1:52" ht="81.75" hidden="1" customHeight="1">
      <c r="A55" s="153">
        <v>4.3</v>
      </c>
      <c r="B55" s="367" t="s">
        <v>438</v>
      </c>
      <c r="C55" s="367"/>
      <c r="D55" s="367"/>
      <c r="E55" s="367"/>
      <c r="F55" s="367"/>
      <c r="G55" s="240"/>
      <c r="H55" s="240"/>
      <c r="AB55" s="123"/>
      <c r="AC55" s="124"/>
      <c r="AQ55" s="248"/>
      <c r="AR55" s="248"/>
      <c r="AS55" s="248"/>
      <c r="AT55" s="248"/>
      <c r="AU55" s="248"/>
      <c r="AV55" s="248"/>
      <c r="AW55" s="248"/>
      <c r="AX55" s="248"/>
      <c r="AY55" s="248"/>
      <c r="AZ55" s="248"/>
    </row>
    <row r="56" spans="1:52" ht="41.25" customHeight="1">
      <c r="A56" s="153">
        <v>4.2</v>
      </c>
      <c r="B56" s="370" t="s">
        <v>439</v>
      </c>
      <c r="C56" s="370"/>
      <c r="D56" s="370"/>
      <c r="E56" s="370"/>
      <c r="F56" s="370"/>
      <c r="G56" s="240"/>
      <c r="H56" s="240"/>
      <c r="AB56" s="123"/>
      <c r="AC56" s="124"/>
      <c r="AQ56" s="248"/>
      <c r="AR56" s="248"/>
      <c r="AS56" s="248"/>
      <c r="AT56" s="248"/>
      <c r="AU56" s="248"/>
      <c r="AV56" s="248"/>
      <c r="AW56" s="248"/>
      <c r="AX56" s="248"/>
      <c r="AY56" s="248"/>
      <c r="AZ56" s="248"/>
    </row>
    <row r="57" spans="1:52" ht="81" hidden="1" customHeight="1">
      <c r="A57" s="153">
        <v>4.5</v>
      </c>
      <c r="B57" s="367" t="s">
        <v>440</v>
      </c>
      <c r="C57" s="367"/>
      <c r="D57" s="367"/>
      <c r="E57" s="367"/>
      <c r="F57" s="367"/>
      <c r="G57" s="240"/>
      <c r="H57" s="240"/>
      <c r="AB57" s="123"/>
      <c r="AC57" s="124"/>
      <c r="AQ57" s="248"/>
      <c r="AR57" s="248"/>
      <c r="AS57" s="248"/>
      <c r="AT57" s="248"/>
      <c r="AU57" s="248"/>
      <c r="AV57" s="248"/>
      <c r="AW57" s="248"/>
      <c r="AX57" s="248"/>
      <c r="AY57" s="248"/>
      <c r="AZ57" s="248"/>
    </row>
    <row r="58" spans="1:52" ht="24" customHeight="1">
      <c r="A58" s="153">
        <v>5</v>
      </c>
      <c r="B58" s="368" t="s">
        <v>441</v>
      </c>
      <c r="C58" s="368"/>
      <c r="D58" s="368"/>
      <c r="E58" s="368"/>
      <c r="F58" s="368"/>
      <c r="G58" s="240"/>
      <c r="H58" s="240"/>
      <c r="AB58" s="123"/>
      <c r="AC58" s="124"/>
      <c r="AQ58" s="248"/>
      <c r="AR58" s="248"/>
      <c r="AS58" s="248"/>
      <c r="AT58" s="248"/>
      <c r="AU58" s="248"/>
      <c r="AV58" s="248"/>
      <c r="AW58" s="248"/>
      <c r="AX58" s="248"/>
      <c r="AY58" s="248"/>
      <c r="AZ58" s="248"/>
    </row>
    <row r="59" spans="1:52" ht="158.25" customHeight="1">
      <c r="A59" s="153">
        <v>5.0999999999999996</v>
      </c>
      <c r="B59" s="367" t="s">
        <v>442</v>
      </c>
      <c r="C59" s="367"/>
      <c r="D59" s="367"/>
      <c r="E59" s="367"/>
      <c r="F59" s="367"/>
      <c r="G59" s="77"/>
      <c r="H59" s="77"/>
      <c r="AB59" s="123"/>
      <c r="AC59" s="124"/>
      <c r="AQ59" s="248"/>
      <c r="AR59" s="248"/>
      <c r="AS59" s="248"/>
      <c r="AT59" s="248"/>
      <c r="AU59" s="248"/>
      <c r="AV59" s="248"/>
      <c r="AW59" s="248"/>
      <c r="AX59" s="248"/>
      <c r="AY59" s="248"/>
      <c r="AZ59" s="248"/>
    </row>
    <row r="60" spans="1:52" ht="33.75" customHeight="1">
      <c r="A60" s="153">
        <v>6</v>
      </c>
      <c r="B60" s="365" t="s">
        <v>443</v>
      </c>
      <c r="C60" s="365"/>
      <c r="D60" s="365"/>
      <c r="E60" s="365"/>
      <c r="F60" s="365"/>
      <c r="G60" s="240"/>
      <c r="H60" s="240"/>
      <c r="AB60" s="123"/>
      <c r="AC60" s="124"/>
      <c r="AQ60" s="248"/>
      <c r="AR60" s="248"/>
      <c r="AS60" s="248"/>
      <c r="AT60" s="248"/>
      <c r="AU60" s="248"/>
      <c r="AV60" s="248"/>
      <c r="AW60" s="248"/>
      <c r="AX60" s="248"/>
      <c r="AY60" s="248"/>
      <c r="AZ60" s="248"/>
    </row>
    <row r="61" spans="1:52" ht="22.5" customHeight="1">
      <c r="A61" s="153"/>
      <c r="B61" s="243" t="s">
        <v>142</v>
      </c>
      <c r="C61" s="240" t="s">
        <v>444</v>
      </c>
      <c r="D61" s="240"/>
      <c r="E61" s="355" t="s">
        <v>396</v>
      </c>
      <c r="F61" s="355"/>
      <c r="G61" s="240"/>
      <c r="H61" s="240"/>
      <c r="AB61" s="123"/>
      <c r="AC61" s="124"/>
      <c r="AQ61" s="248"/>
      <c r="AR61" s="248"/>
      <c r="AS61" s="248"/>
      <c r="AT61" s="248"/>
      <c r="AU61" s="248"/>
      <c r="AV61" s="248"/>
      <c r="AW61" s="248"/>
      <c r="AX61" s="248"/>
      <c r="AY61" s="248"/>
      <c r="AZ61" s="248"/>
    </row>
    <row r="62" spans="1:52" ht="22.5" customHeight="1">
      <c r="A62" s="153"/>
      <c r="B62" s="356" t="s">
        <v>143</v>
      </c>
      <c r="C62" s="357" t="s">
        <v>445</v>
      </c>
      <c r="D62" s="240"/>
      <c r="E62" s="355" t="s">
        <v>446</v>
      </c>
      <c r="F62" s="358"/>
      <c r="AC62" s="124"/>
      <c r="AQ62" s="248"/>
      <c r="AR62" s="248"/>
      <c r="AS62" s="248"/>
      <c r="AT62" s="248"/>
      <c r="AU62" s="248"/>
      <c r="AV62" s="248"/>
      <c r="AW62" s="248"/>
      <c r="AX62" s="248"/>
      <c r="AY62" s="248"/>
      <c r="AZ62" s="248"/>
    </row>
    <row r="63" spans="1:52" ht="22.5" customHeight="1">
      <c r="A63" s="153"/>
      <c r="B63" s="243" t="s">
        <v>144</v>
      </c>
      <c r="C63" s="359" t="s">
        <v>447</v>
      </c>
      <c r="D63" s="360"/>
      <c r="E63" s="95" t="s">
        <v>448</v>
      </c>
      <c r="F63" s="360"/>
      <c r="AC63" s="124"/>
      <c r="AQ63" s="248"/>
      <c r="AR63" s="248"/>
      <c r="AS63" s="248"/>
      <c r="AT63" s="248"/>
      <c r="AU63" s="248"/>
      <c r="AV63" s="248"/>
      <c r="AW63" s="248"/>
      <c r="AX63" s="248"/>
      <c r="AY63" s="248"/>
      <c r="AZ63" s="248"/>
    </row>
    <row r="64" spans="1:52" ht="22.5" customHeight="1">
      <c r="A64" s="153"/>
      <c r="B64" s="356" t="s">
        <v>449</v>
      </c>
      <c r="C64" s="357" t="s">
        <v>450</v>
      </c>
      <c r="D64" s="93"/>
      <c r="E64" s="95" t="s">
        <v>451</v>
      </c>
      <c r="AC64" s="124"/>
      <c r="AQ64" s="248"/>
      <c r="AR64" s="248"/>
      <c r="AS64" s="248"/>
      <c r="AT64" s="248"/>
      <c r="AU64" s="248"/>
      <c r="AV64" s="248"/>
      <c r="AW64" s="248"/>
      <c r="AX64" s="248"/>
      <c r="AY64" s="248"/>
      <c r="AZ64" s="248"/>
    </row>
    <row r="65" spans="1:52" ht="22.5" customHeight="1">
      <c r="A65" s="153"/>
      <c r="B65" s="243" t="s">
        <v>146</v>
      </c>
      <c r="C65" s="357" t="s">
        <v>452</v>
      </c>
      <c r="D65" s="93"/>
      <c r="E65" s="95" t="s">
        <v>453</v>
      </c>
      <c r="AC65" s="124"/>
      <c r="AQ65" s="248"/>
      <c r="AR65" s="248"/>
      <c r="AS65" s="248"/>
      <c r="AT65" s="248"/>
      <c r="AU65" s="248"/>
      <c r="AV65" s="248"/>
      <c r="AW65" s="248"/>
      <c r="AX65" s="248"/>
      <c r="AY65" s="248"/>
      <c r="AZ65" s="248"/>
    </row>
    <row r="66" spans="1:52" ht="22.5" customHeight="1">
      <c r="A66" s="153"/>
      <c r="B66" s="356" t="s">
        <v>147</v>
      </c>
      <c r="C66" s="357" t="s">
        <v>454</v>
      </c>
      <c r="D66" s="93"/>
      <c r="E66" s="95" t="s">
        <v>455</v>
      </c>
      <c r="AC66" s="124"/>
      <c r="AQ66" s="248"/>
      <c r="AR66" s="248"/>
      <c r="AS66" s="248"/>
      <c r="AT66" s="248"/>
      <c r="AU66" s="248"/>
      <c r="AV66" s="248"/>
      <c r="AW66" s="248"/>
      <c r="AX66" s="248"/>
      <c r="AY66" s="248"/>
      <c r="AZ66" s="248"/>
    </row>
    <row r="67" spans="1:52" ht="22.5" customHeight="1">
      <c r="A67" s="153"/>
      <c r="B67" s="243" t="s">
        <v>456</v>
      </c>
      <c r="C67" s="357" t="s">
        <v>457</v>
      </c>
      <c r="D67" s="93"/>
      <c r="E67" s="95" t="s">
        <v>458</v>
      </c>
      <c r="AC67" s="124"/>
      <c r="AQ67" s="248"/>
      <c r="AR67" s="248"/>
      <c r="AS67" s="248"/>
      <c r="AT67" s="248"/>
      <c r="AU67" s="248"/>
      <c r="AV67" s="248"/>
      <c r="AW67" s="248"/>
      <c r="AX67" s="248"/>
      <c r="AY67" s="248"/>
      <c r="AZ67" s="248"/>
    </row>
    <row r="68" spans="1:52" ht="22.5" customHeight="1">
      <c r="A68" s="153"/>
      <c r="B68" s="356" t="s">
        <v>459</v>
      </c>
      <c r="C68" s="357" t="s">
        <v>460</v>
      </c>
      <c r="D68" s="87"/>
      <c r="E68" s="95" t="s">
        <v>461</v>
      </c>
      <c r="F68" s="87"/>
      <c r="AC68" s="124"/>
      <c r="AQ68" s="248"/>
      <c r="AR68" s="248"/>
      <c r="AS68" s="248"/>
      <c r="AT68" s="248"/>
      <c r="AU68" s="248"/>
      <c r="AV68" s="248"/>
      <c r="AW68" s="248"/>
      <c r="AX68" s="248"/>
      <c r="AY68" s="248"/>
      <c r="AZ68" s="248"/>
    </row>
    <row r="69" spans="1:52" ht="22.5" customHeight="1">
      <c r="A69" s="153"/>
      <c r="B69" s="243" t="s">
        <v>237</v>
      </c>
      <c r="C69" s="357" t="s">
        <v>462</v>
      </c>
      <c r="D69" s="87"/>
      <c r="E69" s="95" t="s">
        <v>463</v>
      </c>
      <c r="F69" s="87"/>
      <c r="AC69" s="124"/>
      <c r="AQ69" s="248"/>
      <c r="AR69" s="248"/>
      <c r="AS69" s="248"/>
      <c r="AT69" s="248"/>
      <c r="AU69" s="248"/>
      <c r="AV69" s="248"/>
      <c r="AW69" s="248"/>
      <c r="AX69" s="248"/>
      <c r="AY69" s="248"/>
      <c r="AZ69" s="248"/>
    </row>
    <row r="70" spans="1:52" ht="22.5" customHeight="1">
      <c r="A70" s="153"/>
      <c r="B70" s="356" t="s">
        <v>464</v>
      </c>
      <c r="C70" s="357" t="s">
        <v>465</v>
      </c>
      <c r="D70" s="87"/>
      <c r="E70" s="95" t="s">
        <v>466</v>
      </c>
      <c r="F70" s="87"/>
      <c r="AC70" s="124"/>
      <c r="AQ70" s="248"/>
      <c r="AR70" s="248"/>
      <c r="AS70" s="248"/>
      <c r="AT70" s="248"/>
      <c r="AU70" s="248"/>
      <c r="AV70" s="248"/>
      <c r="AW70" s="248"/>
      <c r="AX70" s="248"/>
      <c r="AY70" s="248"/>
      <c r="AZ70" s="248"/>
    </row>
    <row r="71" spans="1:52" ht="22.5" customHeight="1">
      <c r="A71" s="153"/>
      <c r="B71" s="243" t="s">
        <v>467</v>
      </c>
      <c r="C71" s="357" t="s">
        <v>468</v>
      </c>
      <c r="D71" s="87"/>
      <c r="E71" s="95" t="s">
        <v>469</v>
      </c>
      <c r="F71" s="87"/>
      <c r="AC71" s="124"/>
      <c r="AQ71" s="248"/>
      <c r="AR71" s="248"/>
      <c r="AS71" s="248"/>
      <c r="AT71" s="248"/>
      <c r="AU71" s="248"/>
      <c r="AV71" s="248"/>
      <c r="AW71" s="248"/>
      <c r="AX71" s="248"/>
      <c r="AY71" s="248"/>
      <c r="AZ71" s="248"/>
    </row>
    <row r="72" spans="1:52" ht="22.5" customHeight="1">
      <c r="A72" s="153"/>
      <c r="B72" s="356" t="s">
        <v>470</v>
      </c>
      <c r="C72" s="127" t="s">
        <v>471</v>
      </c>
      <c r="D72" s="87"/>
      <c r="E72" s="95" t="s">
        <v>472</v>
      </c>
      <c r="F72" s="87"/>
      <c r="AC72" s="124"/>
      <c r="AQ72" s="248"/>
      <c r="AR72" s="248"/>
      <c r="AS72" s="248"/>
      <c r="AT72" s="248"/>
      <c r="AU72" s="248"/>
      <c r="AV72" s="248"/>
      <c r="AW72" s="248"/>
      <c r="AX72" s="248"/>
      <c r="AY72" s="248"/>
      <c r="AZ72" s="248"/>
    </row>
    <row r="73" spans="1:52">
      <c r="A73" s="153"/>
      <c r="B73" s="356"/>
      <c r="C73" s="361"/>
      <c r="D73" s="362"/>
      <c r="E73" s="93"/>
      <c r="AC73" s="124"/>
      <c r="AQ73" s="248"/>
      <c r="AR73" s="248"/>
      <c r="AS73" s="248"/>
      <c r="AT73" s="248"/>
      <c r="AU73" s="248"/>
      <c r="AV73" s="248"/>
      <c r="AW73" s="248"/>
      <c r="AX73" s="248"/>
      <c r="AY73" s="248"/>
      <c r="AZ73" s="248"/>
    </row>
    <row r="74" spans="1:52" ht="37.5" customHeight="1">
      <c r="B74" s="365" t="s">
        <v>473</v>
      </c>
      <c r="C74" s="365"/>
      <c r="D74" s="365"/>
      <c r="E74" s="365"/>
      <c r="F74" s="365"/>
      <c r="G74" s="240"/>
      <c r="H74" s="240"/>
      <c r="AB74" s="123"/>
      <c r="AC74" s="124"/>
      <c r="AQ74" s="248"/>
      <c r="AR74" s="248"/>
      <c r="AS74" s="248"/>
      <c r="AT74" s="248"/>
      <c r="AU74" s="248"/>
      <c r="AV74" s="248"/>
      <c r="AW74" s="248"/>
      <c r="AX74" s="248"/>
      <c r="AY74" s="248"/>
      <c r="AZ74" s="248"/>
    </row>
    <row r="75" spans="1:52" ht="50.25" customHeight="1">
      <c r="A75" s="153">
        <v>7</v>
      </c>
      <c r="B75" s="365" t="s">
        <v>474</v>
      </c>
      <c r="C75" s="365"/>
      <c r="D75" s="365"/>
      <c r="E75" s="365"/>
      <c r="F75" s="365"/>
      <c r="G75" s="240"/>
      <c r="H75" s="240"/>
      <c r="AB75" s="123"/>
      <c r="AC75" s="124"/>
      <c r="AQ75" s="248"/>
      <c r="AR75" s="248"/>
      <c r="AS75" s="248"/>
      <c r="AT75" s="248"/>
      <c r="AU75" s="248"/>
      <c r="AV75" s="248"/>
      <c r="AW75" s="248"/>
      <c r="AX75" s="248"/>
      <c r="AY75" s="248"/>
      <c r="AZ75" s="248"/>
    </row>
    <row r="76" spans="1:52" ht="36.75" customHeight="1">
      <c r="A76" s="153">
        <v>8</v>
      </c>
      <c r="B76" s="365" t="s">
        <v>475</v>
      </c>
      <c r="C76" s="365"/>
      <c r="D76" s="365"/>
      <c r="E76" s="365"/>
      <c r="F76" s="365"/>
      <c r="G76" s="240"/>
      <c r="H76" s="240"/>
      <c r="AB76" s="123"/>
      <c r="AC76" s="124"/>
      <c r="AQ76" s="248"/>
      <c r="AR76" s="248"/>
      <c r="AS76" s="248"/>
      <c r="AT76" s="248"/>
      <c r="AU76" s="248"/>
      <c r="AV76" s="248"/>
      <c r="AW76" s="248"/>
      <c r="AX76" s="248"/>
      <c r="AY76" s="248"/>
      <c r="AZ76" s="248"/>
    </row>
    <row r="77" spans="1:52" ht="48.75" customHeight="1">
      <c r="A77" s="153">
        <v>9</v>
      </c>
      <c r="B77" s="365" t="s">
        <v>476</v>
      </c>
      <c r="C77" s="365"/>
      <c r="D77" s="365"/>
      <c r="E77" s="365"/>
      <c r="F77" s="365"/>
      <c r="G77" s="240"/>
      <c r="H77" s="240"/>
      <c r="AB77" s="123"/>
      <c r="AC77" s="124"/>
      <c r="AQ77" s="248"/>
      <c r="AR77" s="248"/>
      <c r="AS77" s="248"/>
      <c r="AT77" s="248"/>
      <c r="AU77" s="248"/>
      <c r="AV77" s="248"/>
      <c r="AW77" s="248"/>
      <c r="AX77" s="248"/>
      <c r="AY77" s="248"/>
      <c r="AZ77" s="248"/>
    </row>
    <row r="78" spans="1:52" ht="44.25" customHeight="1">
      <c r="A78" s="153">
        <v>10</v>
      </c>
      <c r="B78" s="365" t="s">
        <v>477</v>
      </c>
      <c r="C78" s="365"/>
      <c r="D78" s="365"/>
      <c r="E78" s="365"/>
      <c r="F78" s="365"/>
      <c r="G78" s="240"/>
      <c r="H78" s="240"/>
      <c r="AB78" s="123"/>
      <c r="AC78" s="124"/>
      <c r="AQ78" s="248"/>
      <c r="AR78" s="248"/>
      <c r="AS78" s="248"/>
      <c r="AT78" s="248"/>
      <c r="AU78" s="248"/>
      <c r="AV78" s="248"/>
      <c r="AW78" s="248"/>
      <c r="AX78" s="248"/>
      <c r="AY78" s="248"/>
      <c r="AZ78" s="248"/>
    </row>
    <row r="79" spans="1:52">
      <c r="A79" s="153">
        <v>11</v>
      </c>
      <c r="B79" s="365" t="s">
        <v>478</v>
      </c>
      <c r="C79" s="365"/>
      <c r="D79" s="365"/>
      <c r="E79" s="365"/>
      <c r="F79" s="365"/>
      <c r="G79" s="240"/>
      <c r="H79" s="240"/>
      <c r="AB79" s="123"/>
      <c r="AC79" s="124"/>
      <c r="AQ79" s="248"/>
      <c r="AR79" s="248"/>
      <c r="AS79" s="248"/>
      <c r="AT79" s="248"/>
      <c r="AU79" s="248"/>
      <c r="AV79" s="248"/>
      <c r="AW79" s="248"/>
      <c r="AX79" s="248"/>
      <c r="AY79" s="248"/>
      <c r="AZ79" s="248"/>
    </row>
    <row r="80" spans="1:52" ht="38.25" customHeight="1">
      <c r="A80" s="153">
        <v>12</v>
      </c>
      <c r="B80" s="365" t="s">
        <v>479</v>
      </c>
      <c r="C80" s="365"/>
      <c r="D80" s="365"/>
      <c r="E80" s="365"/>
      <c r="F80" s="365"/>
      <c r="G80" s="240"/>
      <c r="H80" s="240"/>
      <c r="AB80" s="123"/>
      <c r="AC80" s="124"/>
      <c r="AQ80" s="248"/>
      <c r="AR80" s="248"/>
      <c r="AS80" s="248"/>
      <c r="AT80" s="248"/>
      <c r="AU80" s="248"/>
      <c r="AV80" s="248"/>
      <c r="AW80" s="248"/>
      <c r="AX80" s="248"/>
      <c r="AY80" s="248"/>
      <c r="AZ80" s="248"/>
    </row>
    <row r="81" spans="1:52" ht="35.25" customHeight="1">
      <c r="A81" s="153"/>
      <c r="B81" s="366" t="s">
        <v>480</v>
      </c>
      <c r="C81" s="366"/>
      <c r="D81" s="366" t="s">
        <v>481</v>
      </c>
      <c r="E81" s="366"/>
      <c r="F81" s="241" t="s">
        <v>482</v>
      </c>
      <c r="G81" s="240"/>
      <c r="H81" s="240"/>
      <c r="AB81" s="123"/>
      <c r="AC81" s="124"/>
      <c r="AQ81" s="248"/>
      <c r="AR81" s="248"/>
      <c r="AS81" s="248"/>
      <c r="AT81" s="248"/>
      <c r="AU81" s="248"/>
      <c r="AV81" s="248"/>
      <c r="AW81" s="248"/>
      <c r="AX81" s="248"/>
      <c r="AY81" s="248"/>
      <c r="AZ81" s="248"/>
    </row>
    <row r="82" spans="1:52" ht="36.75" customHeight="1">
      <c r="A82" s="153"/>
      <c r="B82" s="386"/>
      <c r="C82" s="386"/>
      <c r="D82" s="387"/>
      <c r="E82" s="387"/>
      <c r="F82" s="244"/>
      <c r="G82" s="240"/>
      <c r="H82" s="240"/>
      <c r="AB82" s="123"/>
      <c r="AC82" s="124"/>
      <c r="AQ82" s="248"/>
      <c r="AR82" s="248"/>
      <c r="AS82" s="248"/>
      <c r="AT82" s="248"/>
      <c r="AU82" s="248"/>
      <c r="AV82" s="248"/>
      <c r="AW82" s="248"/>
      <c r="AX82" s="248"/>
      <c r="AY82" s="248"/>
      <c r="AZ82" s="248"/>
    </row>
    <row r="83" spans="1:52" ht="45" customHeight="1">
      <c r="A83" s="153"/>
      <c r="B83" s="386"/>
      <c r="C83" s="386"/>
      <c r="D83" s="387"/>
      <c r="E83" s="387"/>
      <c r="F83" s="244"/>
      <c r="G83" s="243"/>
      <c r="H83" s="243"/>
      <c r="AB83" s="123"/>
      <c r="AC83" s="124"/>
      <c r="AQ83" s="248"/>
      <c r="AR83" s="248"/>
      <c r="AS83" s="248"/>
      <c r="AT83" s="248"/>
      <c r="AU83" s="248"/>
      <c r="AV83" s="248"/>
      <c r="AW83" s="248"/>
      <c r="AX83" s="248"/>
      <c r="AY83" s="248"/>
      <c r="AZ83" s="248"/>
    </row>
    <row r="84" spans="1:52" ht="27" customHeight="1">
      <c r="A84" s="153"/>
      <c r="B84" s="386"/>
      <c r="C84" s="386"/>
      <c r="D84" s="387"/>
      <c r="E84" s="387"/>
      <c r="F84" s="244"/>
      <c r="G84" s="243"/>
      <c r="H84" s="243"/>
      <c r="AB84" s="123"/>
      <c r="AC84" s="124"/>
      <c r="AQ84" s="248"/>
      <c r="AR84" s="248"/>
      <c r="AS84" s="248"/>
      <c r="AT84" s="248"/>
      <c r="AU84" s="248"/>
      <c r="AV84" s="248"/>
      <c r="AW84" s="248"/>
      <c r="AX84" s="248"/>
      <c r="AY84" s="248"/>
      <c r="AZ84" s="248"/>
    </row>
    <row r="85" spans="1:52" ht="27" customHeight="1">
      <c r="A85" s="153"/>
      <c r="B85" s="389" t="s">
        <v>483</v>
      </c>
      <c r="C85" s="389"/>
      <c r="D85" s="364"/>
      <c r="E85" s="364"/>
      <c r="F85" s="243"/>
      <c r="G85" s="243"/>
      <c r="H85" s="243"/>
      <c r="AB85" s="123"/>
      <c r="AC85" s="124"/>
      <c r="AQ85" s="248"/>
      <c r="AR85" s="248"/>
      <c r="AS85" s="248"/>
      <c r="AT85" s="248"/>
      <c r="AU85" s="248"/>
      <c r="AV85" s="248"/>
      <c r="AW85" s="248"/>
      <c r="AX85" s="248"/>
      <c r="AY85" s="248"/>
      <c r="AZ85" s="248"/>
    </row>
    <row r="86" spans="1:52" ht="51.75" customHeight="1">
      <c r="A86" s="153">
        <v>13</v>
      </c>
      <c r="B86" s="388" t="s">
        <v>484</v>
      </c>
      <c r="C86" s="388"/>
      <c r="D86" s="388"/>
      <c r="E86" s="388"/>
      <c r="F86" s="388"/>
      <c r="G86" s="243"/>
      <c r="H86" s="243"/>
      <c r="AB86" s="123"/>
      <c r="AC86" s="124"/>
      <c r="AQ86" s="248"/>
      <c r="AR86" s="248"/>
      <c r="AS86" s="248"/>
      <c r="AT86" s="248"/>
      <c r="AU86" s="248"/>
      <c r="AV86" s="248"/>
      <c r="AW86" s="248"/>
      <c r="AX86" s="248"/>
      <c r="AY86" s="248"/>
      <c r="AZ86" s="248"/>
    </row>
    <row r="87" spans="1:52" ht="80.25" customHeight="1">
      <c r="A87" s="153">
        <v>14</v>
      </c>
      <c r="B87" s="365" t="s">
        <v>485</v>
      </c>
      <c r="C87" s="365"/>
      <c r="D87" s="365"/>
      <c r="E87" s="365"/>
      <c r="F87" s="365"/>
      <c r="G87" s="243"/>
      <c r="H87" s="243"/>
      <c r="AB87" s="123"/>
      <c r="AC87" s="124"/>
      <c r="AQ87" s="248"/>
      <c r="AR87" s="248"/>
      <c r="AS87" s="248"/>
      <c r="AT87" s="248"/>
      <c r="AU87" s="248"/>
      <c r="AV87" s="248"/>
      <c r="AW87" s="248"/>
      <c r="AX87" s="248"/>
      <c r="AY87" s="248"/>
      <c r="AZ87" s="248"/>
    </row>
    <row r="88" spans="1:52">
      <c r="A88" s="155"/>
      <c r="B88" s="87" t="str">
        <f>IF(ISERROR("Dated this " &amp; AI6 &amp; LOOKUP(AI6,AG1:AG33,AH1:AH33) &amp; " day of " &amp; AI8 &amp; " " &amp;AI9), "", "Dated this " &amp; AI6 &amp; LOOKUP(AI6,AG1:AG33,AH1:AH33) &amp; " day of " &amp; AI8 &amp; " " &amp;AI9)</f>
        <v/>
      </c>
      <c r="E88" s="243"/>
      <c r="F88" s="243"/>
      <c r="G88" s="240"/>
      <c r="H88" s="240"/>
      <c r="AB88" s="123"/>
      <c r="AC88" s="124"/>
      <c r="AQ88" s="248"/>
      <c r="AR88" s="248"/>
      <c r="AS88" s="248"/>
      <c r="AT88" s="248"/>
      <c r="AU88" s="248"/>
      <c r="AV88" s="248"/>
      <c r="AW88" s="248"/>
      <c r="AX88" s="248"/>
      <c r="AY88" s="248"/>
      <c r="AZ88" s="248"/>
    </row>
    <row r="89" spans="1:52">
      <c r="A89" s="155"/>
      <c r="B89" s="371" t="s">
        <v>486</v>
      </c>
      <c r="C89" s="371"/>
      <c r="D89" s="128"/>
      <c r="E89" s="128"/>
      <c r="F89" s="128"/>
      <c r="G89" s="243"/>
      <c r="H89" s="243"/>
      <c r="AB89" s="123"/>
      <c r="AC89" s="124"/>
      <c r="AQ89" s="248"/>
      <c r="AR89" s="248"/>
      <c r="AS89" s="248"/>
      <c r="AT89" s="248"/>
      <c r="AU89" s="248"/>
      <c r="AV89" s="248"/>
      <c r="AW89" s="248"/>
      <c r="AX89" s="248"/>
      <c r="AY89" s="248"/>
      <c r="AZ89" s="248"/>
    </row>
    <row r="90" spans="1:52">
      <c r="A90" s="155"/>
      <c r="B90" s="156"/>
      <c r="C90" s="128"/>
      <c r="D90" s="128"/>
      <c r="E90" s="128"/>
      <c r="F90" s="128"/>
      <c r="G90" s="128"/>
      <c r="H90" s="128"/>
      <c r="AB90" s="123"/>
      <c r="AC90" s="124"/>
      <c r="AQ90" s="248"/>
      <c r="AR90" s="248"/>
      <c r="AS90" s="248"/>
      <c r="AT90" s="248"/>
      <c r="AU90" s="248"/>
      <c r="AV90" s="248"/>
      <c r="AW90" s="248"/>
      <c r="AX90" s="248"/>
      <c r="AY90" s="248"/>
      <c r="AZ90" s="248"/>
    </row>
    <row r="91" spans="1:52" ht="15.95" customHeight="1">
      <c r="A91" s="155"/>
      <c r="B91" s="156"/>
      <c r="C91" s="128"/>
      <c r="D91" s="128"/>
      <c r="F91" s="154" t="s">
        <v>487</v>
      </c>
      <c r="G91" s="128"/>
      <c r="H91" s="128"/>
      <c r="AB91" s="123"/>
      <c r="AC91" s="124"/>
      <c r="AQ91" s="248"/>
      <c r="AR91" s="248"/>
      <c r="AS91" s="248"/>
      <c r="AT91" s="248"/>
      <c r="AU91" s="248"/>
      <c r="AV91" s="248"/>
      <c r="AW91" s="248"/>
      <c r="AX91" s="248"/>
      <c r="AY91" s="248"/>
      <c r="AZ91" s="248"/>
    </row>
    <row r="92" spans="1:52" ht="21" customHeight="1">
      <c r="A92" s="155"/>
      <c r="B92" s="156"/>
      <c r="C92" s="128"/>
      <c r="F92" s="154" t="str">
        <f>"For and on behalf of " &amp; 'Names of Bidder'!D8</f>
        <v xml:space="preserve">For and on behalf of </v>
      </c>
      <c r="G92" s="154"/>
      <c r="H92" s="154"/>
      <c r="AB92" s="123"/>
      <c r="AC92" s="124"/>
      <c r="AQ92" s="248"/>
      <c r="AR92" s="248"/>
      <c r="AS92" s="248"/>
      <c r="AT92" s="248"/>
      <c r="AU92" s="248"/>
      <c r="AV92" s="248"/>
      <c r="AW92" s="248"/>
      <c r="AX92" s="248"/>
      <c r="AY92" s="248"/>
      <c r="AZ92" s="248"/>
    </row>
    <row r="93" spans="1:52" ht="21" customHeight="1">
      <c r="A93" s="93"/>
      <c r="D93" s="79"/>
      <c r="E93" s="79"/>
      <c r="F93" s="93"/>
      <c r="G93" s="154"/>
      <c r="H93" s="154"/>
      <c r="AB93" s="123"/>
      <c r="AC93" s="124"/>
      <c r="AQ93" s="248"/>
      <c r="AR93" s="248"/>
      <c r="AS93" s="248"/>
      <c r="AT93" s="248"/>
      <c r="AU93" s="248"/>
      <c r="AV93" s="248"/>
      <c r="AW93" s="248"/>
      <c r="AX93" s="248"/>
      <c r="AY93" s="248"/>
      <c r="AZ93" s="248"/>
    </row>
    <row r="94" spans="1:52" ht="15">
      <c r="A94" s="77" t="s">
        <v>34</v>
      </c>
      <c r="B94" s="78" t="str">
        <f>IF('Names of Bidder'!$D$20=0, "", 'Names of Bidder'!$D$20)</f>
        <v/>
      </c>
      <c r="C94" s="84"/>
      <c r="D94" s="79" t="s">
        <v>49</v>
      </c>
      <c r="E94" s="80" t="str">
        <f>IF('Names of Bidder'!$D$17=0, "", 'Names of Bidder'!$D$17)</f>
        <v/>
      </c>
      <c r="F94" s="126"/>
      <c r="G94" s="93"/>
      <c r="H94" s="93"/>
      <c r="AQ94" s="248"/>
      <c r="AR94" s="248"/>
      <c r="AS94" s="248"/>
      <c r="AT94" s="248"/>
      <c r="AU94" s="248"/>
      <c r="AV94" s="248"/>
      <c r="AW94" s="248"/>
      <c r="AX94" s="248"/>
      <c r="AY94" s="248"/>
      <c r="AZ94" s="248"/>
    </row>
    <row r="95" spans="1:52" ht="32.25" customHeight="1">
      <c r="A95" s="77" t="s">
        <v>35</v>
      </c>
      <c r="B95" s="78" t="str">
        <f>IF('Names of Bidder'!$D$21=0, "", 'Names of Bidder'!$D$21)</f>
        <v/>
      </c>
      <c r="C95" s="84"/>
      <c r="D95" s="79" t="s">
        <v>50</v>
      </c>
      <c r="E95" s="80" t="str">
        <f>IF('Names of Bidder'!$D$18=0, "", 'Names of Bidder'!$D$18)</f>
        <v/>
      </c>
      <c r="F95" s="126"/>
      <c r="G95" s="77"/>
      <c r="H95" s="77"/>
      <c r="AQ95" s="248"/>
      <c r="AR95" s="248"/>
      <c r="AS95" s="248"/>
      <c r="AT95" s="248"/>
      <c r="AU95" s="248"/>
      <c r="AV95" s="248"/>
      <c r="AW95" s="248"/>
      <c r="AX95" s="248"/>
      <c r="AY95" s="248"/>
      <c r="AZ95" s="248"/>
    </row>
    <row r="96" spans="1:52">
      <c r="B96" s="158"/>
      <c r="C96" s="88"/>
      <c r="E96" s="154"/>
      <c r="G96" s="77"/>
      <c r="H96" s="77"/>
      <c r="AQ96" s="248"/>
      <c r="AR96" s="248"/>
      <c r="AS96" s="248"/>
      <c r="AT96" s="248"/>
      <c r="AU96" s="248"/>
      <c r="AV96" s="248"/>
      <c r="AW96" s="248"/>
      <c r="AX96" s="248"/>
      <c r="AY96" s="248"/>
      <c r="AZ96" s="248"/>
    </row>
    <row r="97" spans="1:52">
      <c r="A97" s="384" t="s">
        <v>488</v>
      </c>
      <c r="B97" s="384"/>
      <c r="C97" s="384"/>
      <c r="D97" s="385"/>
      <c r="E97" s="385"/>
      <c r="F97" s="385"/>
      <c r="AQ97" s="248"/>
      <c r="AR97" s="248"/>
      <c r="AS97" s="248"/>
      <c r="AT97" s="248"/>
      <c r="AU97" s="248"/>
      <c r="AV97" s="248"/>
      <c r="AW97" s="248"/>
      <c r="AX97" s="248"/>
      <c r="AY97" s="248"/>
      <c r="AZ97" s="248"/>
    </row>
    <row r="98" spans="1:52" ht="14.25" customHeight="1">
      <c r="A98" s="384" t="s">
        <v>489</v>
      </c>
      <c r="B98" s="384"/>
      <c r="C98" s="384"/>
      <c r="D98" s="385"/>
      <c r="E98" s="385"/>
      <c r="F98" s="385"/>
      <c r="AQ98" s="248"/>
      <c r="AR98" s="248"/>
      <c r="AS98" s="248"/>
      <c r="AT98" s="248"/>
      <c r="AU98" s="248"/>
      <c r="AV98" s="248"/>
      <c r="AW98" s="248"/>
      <c r="AX98" s="248"/>
      <c r="AY98" s="248"/>
      <c r="AZ98" s="248"/>
    </row>
    <row r="99" spans="1:52" ht="14.25" customHeight="1">
      <c r="A99" s="384"/>
      <c r="B99" s="384"/>
      <c r="C99" s="384"/>
      <c r="D99" s="385"/>
      <c r="E99" s="385"/>
      <c r="F99" s="385"/>
      <c r="AQ99" s="248"/>
      <c r="AR99" s="248"/>
      <c r="AS99" s="248"/>
      <c r="AT99" s="248"/>
      <c r="AU99" s="248"/>
      <c r="AV99" s="248"/>
      <c r="AW99" s="248"/>
      <c r="AX99" s="248"/>
      <c r="AY99" s="248"/>
      <c r="AZ99" s="248"/>
    </row>
    <row r="100" spans="1:52" ht="16.5" customHeight="1">
      <c r="A100" s="384"/>
      <c r="B100" s="384"/>
      <c r="C100" s="384"/>
      <c r="D100" s="385"/>
      <c r="E100" s="385"/>
      <c r="F100" s="385"/>
      <c r="G100" s="87"/>
      <c r="AQ100" s="248"/>
      <c r="AR100" s="248"/>
      <c r="AS100" s="248"/>
      <c r="AT100" s="248"/>
      <c r="AU100" s="248"/>
      <c r="AV100" s="248"/>
      <c r="AW100" s="248"/>
      <c r="AX100" s="248"/>
      <c r="AY100" s="248"/>
      <c r="AZ100" s="248"/>
    </row>
    <row r="101" spans="1:52">
      <c r="A101" s="384" t="s">
        <v>490</v>
      </c>
      <c r="B101" s="384"/>
      <c r="C101" s="384"/>
      <c r="D101" s="385"/>
      <c r="E101" s="385"/>
      <c r="F101" s="385"/>
      <c r="AQ101" s="248"/>
      <c r="AR101" s="248"/>
      <c r="AS101" s="248"/>
      <c r="AT101" s="248"/>
      <c r="AU101" s="248"/>
      <c r="AV101" s="248"/>
      <c r="AW101" s="248"/>
      <c r="AX101" s="248"/>
      <c r="AY101" s="248"/>
      <c r="AZ101" s="248"/>
    </row>
    <row r="102" spans="1:52">
      <c r="A102" s="384" t="s">
        <v>491</v>
      </c>
      <c r="B102" s="384"/>
      <c r="C102" s="384"/>
      <c r="D102" s="385"/>
      <c r="E102" s="385"/>
      <c r="F102" s="385"/>
      <c r="H102" s="157">
        <f>IF(AND(H24="JV (Joint Venture)",H25=1), 1,2)</f>
        <v>2</v>
      </c>
      <c r="AQ102" s="248"/>
      <c r="AR102" s="248"/>
      <c r="AS102" s="248"/>
      <c r="AT102" s="248"/>
      <c r="AU102" s="248"/>
      <c r="AV102" s="248"/>
      <c r="AW102" s="248"/>
      <c r="AX102" s="248"/>
      <c r="AY102" s="248"/>
      <c r="AZ102" s="248"/>
    </row>
    <row r="103" spans="1:52">
      <c r="A103" s="384" t="s">
        <v>492</v>
      </c>
      <c r="B103" s="384"/>
      <c r="C103" s="384"/>
      <c r="D103" s="385"/>
      <c r="E103" s="385"/>
      <c r="F103" s="385"/>
      <c r="AQ103" s="248"/>
      <c r="AR103" s="248"/>
      <c r="AS103" s="248"/>
      <c r="AT103" s="248"/>
      <c r="AU103" s="248"/>
      <c r="AV103" s="248"/>
      <c r="AW103" s="248"/>
      <c r="AX103" s="248"/>
      <c r="AY103" s="248"/>
      <c r="AZ103" s="248"/>
    </row>
    <row r="104" spans="1:52">
      <c r="A104" s="384" t="s">
        <v>493</v>
      </c>
      <c r="B104" s="384"/>
      <c r="C104" s="384"/>
      <c r="D104" s="385"/>
      <c r="E104" s="385"/>
      <c r="F104" s="385"/>
      <c r="AQ104" s="248"/>
      <c r="AR104" s="248"/>
      <c r="AS104" s="248"/>
      <c r="AT104" s="248"/>
      <c r="AU104" s="248"/>
      <c r="AV104" s="248"/>
      <c r="AW104" s="248"/>
      <c r="AX104" s="248"/>
      <c r="AY104" s="248"/>
      <c r="AZ104" s="248"/>
    </row>
    <row r="105" spans="1:52">
      <c r="A105" s="384"/>
      <c r="B105" s="384"/>
      <c r="C105" s="384"/>
      <c r="D105" s="385"/>
      <c r="E105" s="385"/>
      <c r="F105" s="385"/>
      <c r="AQ105" s="248"/>
      <c r="AR105" s="248"/>
      <c r="AS105" s="248"/>
      <c r="AT105" s="248"/>
      <c r="AU105" s="248"/>
      <c r="AV105" s="248"/>
      <c r="AW105" s="248"/>
      <c r="AX105" s="248"/>
      <c r="AY105" s="248"/>
      <c r="AZ105" s="248"/>
    </row>
    <row r="106" spans="1:52">
      <c r="A106" s="384"/>
      <c r="B106" s="384"/>
      <c r="C106" s="384"/>
      <c r="D106" s="385"/>
      <c r="E106" s="385"/>
      <c r="F106" s="385"/>
      <c r="AQ106" s="248"/>
      <c r="AR106" s="248"/>
      <c r="AS106" s="248"/>
      <c r="AT106" s="248"/>
      <c r="AU106" s="248"/>
      <c r="AV106" s="248"/>
      <c r="AW106" s="248"/>
      <c r="AX106" s="248"/>
      <c r="AY106" s="248"/>
      <c r="AZ106" s="248"/>
    </row>
    <row r="107" spans="1:52" ht="21" customHeight="1">
      <c r="A107" s="93"/>
      <c r="B107" s="159"/>
      <c r="C107" s="93"/>
      <c r="D107" s="93"/>
      <c r="E107" s="93"/>
      <c r="F107" s="93"/>
      <c r="AQ107" s="248"/>
      <c r="AR107" s="248"/>
      <c r="AS107" s="248"/>
      <c r="AT107" s="248"/>
      <c r="AU107" s="248"/>
      <c r="AV107" s="248"/>
      <c r="AW107" s="248"/>
      <c r="AX107" s="248"/>
      <c r="AY107" s="248"/>
      <c r="AZ107" s="248"/>
    </row>
    <row r="108" spans="1:52" ht="53.25" customHeight="1">
      <c r="A108" s="379" t="str">
        <f>H116&amp;I116&amp;J116</f>
        <v>Note: Bidders may note that no prescribed proforma has been enclosed for Attachment 2 (Package No.: N2JM/C&amp;M/CS/26(26)) Power of Attorney. Bidders may use their own proforma for furnishing the required information with the bid.</v>
      </c>
      <c r="B108" s="379"/>
      <c r="C108" s="379"/>
      <c r="D108" s="379"/>
      <c r="E108" s="379"/>
      <c r="F108" s="379"/>
      <c r="AQ108" s="248"/>
      <c r="AR108" s="248"/>
      <c r="AS108" s="248"/>
      <c r="AT108" s="248"/>
      <c r="AU108" s="248"/>
      <c r="AV108" s="248"/>
      <c r="AW108" s="248"/>
      <c r="AX108" s="248"/>
      <c r="AY108" s="248"/>
      <c r="AZ108" s="248"/>
    </row>
    <row r="109" spans="1:52" ht="21" customHeight="1">
      <c r="AQ109" s="248"/>
      <c r="AR109" s="248"/>
      <c r="AS109" s="248"/>
      <c r="AT109" s="248"/>
      <c r="AU109" s="248"/>
      <c r="AV109" s="248"/>
      <c r="AW109" s="248"/>
      <c r="AX109" s="248"/>
      <c r="AY109" s="248"/>
      <c r="AZ109" s="248"/>
    </row>
    <row r="110" spans="1:52" ht="21" customHeight="1">
      <c r="AQ110" s="248"/>
      <c r="AR110" s="248"/>
      <c r="AS110" s="248"/>
      <c r="AT110" s="248"/>
      <c r="AU110" s="248"/>
      <c r="AV110" s="248"/>
      <c r="AW110" s="248"/>
      <c r="AX110" s="248"/>
      <c r="AY110" s="248"/>
      <c r="AZ110" s="248"/>
    </row>
    <row r="111" spans="1:52" ht="52.5" customHeight="1">
      <c r="G111" s="159"/>
      <c r="H111" s="159"/>
      <c r="AQ111" s="248"/>
      <c r="AR111" s="248"/>
      <c r="AS111" s="248"/>
      <c r="AT111" s="248"/>
      <c r="AU111" s="248"/>
      <c r="AV111" s="248"/>
      <c r="AW111" s="248"/>
      <c r="AX111" s="248"/>
      <c r="AY111" s="248"/>
      <c r="AZ111" s="248"/>
    </row>
    <row r="112" spans="1:52" ht="21" customHeight="1"/>
    <row r="113" spans="8:10" ht="21" customHeight="1"/>
    <row r="116" spans="8:10" ht="52.9" customHeight="1">
      <c r="H116" s="160" t="s">
        <v>494</v>
      </c>
      <c r="I116" s="160" t="str">
        <f>"Attachment 2 ("&amp;Cover!B3&amp;") "</f>
        <v xml:space="preserve">Attachment 2 (Package No.: N2JM/C&amp;M/CS/26(26)) </v>
      </c>
      <c r="J116" s="160" t="s">
        <v>495</v>
      </c>
    </row>
  </sheetData>
  <sheetProtection algorithmName="SHA-512" hashValue="/2hxvMjw2VFdd/V8SA4SbPT/cKj5MtFycjxN4zndRlMkseIZkvwvv6fodyNPvcbCCAaLDfTaCI+0qL3ybazqUA==" saltValue="0FCE5Z1EwF5Qxl9QM0dCCQ==" spinCount="100000" sheet="1" selectLockedCells="1"/>
  <customSheetViews>
    <customSheetView guid="{705A993D-5DF6-4963-9DB5-8F89E6445EBA}" showPageBreaks="1" showGridLines="0" printArea="1" view="pageBreakPreview" topLeftCell="A66">
      <selection activeCell="B75" sqref="B75:C75"/>
      <rowBreaks count="6" manualBreakCount="6">
        <brk id="20" max="5" man="1"/>
        <brk id="29" max="5" man="1"/>
        <brk id="45" max="5" man="1"/>
        <brk id="57" max="5" man="1"/>
        <brk id="78" max="5" man="1"/>
        <brk id="96" max="5" man="1"/>
      </rowBreaks>
      <pageMargins left="0" right="0" top="0" bottom="0" header="0" footer="0"/>
      <pageSetup scale="96" orientation="portrait" r:id="rId1"/>
      <headerFooter alignWithMargins="0">
        <oddFooter>&amp;R&amp;"Book Antiqua,Bold"&amp;8 Page &amp;P of &amp;N</oddFooter>
      </headerFooter>
    </customSheetView>
    <customSheetView guid="{FFA7F230-53D0-48EC-855F-98BD36863E0C}" showPageBreaks="1" showGridLines="0" printArea="1" view="pageBreakPreview" topLeftCell="A3">
      <selection activeCell="G17" sqref="G17"/>
      <rowBreaks count="6" manualBreakCount="6">
        <brk id="20" max="5" man="1"/>
        <brk id="29" max="5" man="1"/>
        <brk id="44" max="5" man="1"/>
        <brk id="55" max="5" man="1"/>
        <brk id="77" max="5" man="1"/>
        <brk id="95" max="5" man="1"/>
      </rowBreaks>
      <pageMargins left="0" right="0" top="0" bottom="0" header="0" footer="0"/>
      <pageSetup scale="96" orientation="portrait" r:id="rId2"/>
      <headerFooter alignWithMargins="0">
        <oddFooter>&amp;R&amp;"Book Antiqua,Bold"&amp;8 Page &amp;P of &amp;N</oddFooter>
      </headerFooter>
    </customSheetView>
    <customSheetView guid="{0E3D301D-E03B-4B92-8B58-0C87959E7F62}"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3"/>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4"/>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5"/>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7"/>
      <headerFooter alignWithMargins="0">
        <oddFooter>&amp;R&amp;"Book Antiqua,Bold"&amp;8 Page &amp;P of &amp;N</oddFooter>
      </headerFooter>
    </customSheetView>
    <customSheetView guid="{0FD57552-2BEC-46C5-9782-073911F63806}" scale="70" showPageBreaks="1" showGridLines="0" printArea="1" view="pageBreakPreview" topLeftCell="A17">
      <selection activeCell="G17" sqref="G17"/>
      <rowBreaks count="1" manualBreakCount="1">
        <brk id="95" max="5" man="1"/>
      </rowBreaks>
      <pageMargins left="0" right="0" top="0" bottom="0" header="0" footer="0"/>
      <pageSetup scale="96" orientation="portrait" r:id="rId8"/>
      <headerFooter alignWithMargins="0">
        <oddFooter>&amp;R&amp;"Book Antiqua,Bold"&amp;8 Page &amp;P of &amp;N</oddFooter>
      </headerFooter>
    </customSheetView>
    <customSheetView guid="{31C9BD41-85AC-49F8-A4C5-D341A7DF9809}" showPageBreaks="1" showGridLines="0" printArea="1" view="pageBreakPreview" topLeftCell="A19">
      <selection activeCell="C5" sqref="C5:F5"/>
      <rowBreaks count="6" manualBreakCount="6">
        <brk id="20" max="5" man="1"/>
        <brk id="29" max="5" man="1"/>
        <brk id="44" max="5" man="1"/>
        <brk id="55" max="5" man="1"/>
        <brk id="77" max="5" man="1"/>
        <brk id="95" max="5" man="1"/>
      </rowBreaks>
      <pageMargins left="0" right="0" top="0" bottom="0" header="0" footer="0"/>
      <pageSetup scale="96" orientation="portrait" r:id="rId9"/>
      <headerFooter alignWithMargins="0">
        <oddFooter>&amp;R&amp;"Book Antiqua,Bold"&amp;8 Page &amp;P of &amp;N</oddFooter>
      </headerFooter>
    </customSheetView>
    <customSheetView guid="{98F1BFA0-C539-421E-A117-3F3CC19FB763}" showPageBreaks="1" showGridLines="0" printArea="1" view="pageBreakPreview">
      <selection activeCell="B75" sqref="B75:C75"/>
      <rowBreaks count="6" manualBreakCount="6">
        <brk id="20" max="5" man="1"/>
        <brk id="29" max="5" man="1"/>
        <brk id="44" max="5" man="1"/>
        <brk id="53" max="5" man="1"/>
        <brk id="76" max="5" man="1"/>
        <brk id="96" max="5" man="1"/>
      </rowBreaks>
      <pageMargins left="0" right="0" top="0" bottom="0" header="0" footer="0"/>
      <pageSetup scale="96" orientation="portrait" r:id="rId10"/>
      <headerFooter alignWithMargins="0">
        <oddFooter>&amp;R&amp;"Book Antiqua,Bold"&amp;8 Page &amp;P of &amp;N</oddFooter>
      </headerFooter>
    </customSheetView>
    <customSheetView guid="{C5EDEBE1-F188-4851-AFDC-E4218278837C}" showPageBreaks="1" showGridLines="0" printArea="1" view="pageBreakPreview">
      <selection activeCell="G20" sqref="G20"/>
      <rowBreaks count="5" manualBreakCount="5">
        <brk id="21" max="5" man="1"/>
        <brk id="35" max="5" man="1"/>
        <brk id="47" max="5" man="1"/>
        <brk id="66" max="5" man="1"/>
        <brk id="88" max="5" man="1"/>
      </rowBreaks>
      <pageMargins left="0" right="0" top="0" bottom="0" header="0" footer="0"/>
      <pageSetup scale="93" orientation="portrait" r:id="rId11"/>
      <headerFooter alignWithMargins="0">
        <oddFooter>&amp;R&amp;"Book Antiqua,Bold"&amp;8 Page &amp;P of &amp;N</oddFooter>
      </headerFooter>
    </customSheetView>
  </customSheetViews>
  <mergeCells count="91">
    <mergeCell ref="D97:F97"/>
    <mergeCell ref="A97:C97"/>
    <mergeCell ref="B89:C89"/>
    <mergeCell ref="B60:F60"/>
    <mergeCell ref="B74:F74"/>
    <mergeCell ref="B75:F75"/>
    <mergeCell ref="B87:F87"/>
    <mergeCell ref="B82:C82"/>
    <mergeCell ref="D82:E82"/>
    <mergeCell ref="B86:F86"/>
    <mergeCell ref="B83:C83"/>
    <mergeCell ref="D83:E83"/>
    <mergeCell ref="B84:C84"/>
    <mergeCell ref="D84:E84"/>
    <mergeCell ref="B85:C85"/>
    <mergeCell ref="D85:E85"/>
    <mergeCell ref="A100:C100"/>
    <mergeCell ref="A101:C101"/>
    <mergeCell ref="D101:F101"/>
    <mergeCell ref="A98:C98"/>
    <mergeCell ref="D98:F98"/>
    <mergeCell ref="A99:C99"/>
    <mergeCell ref="D99:F99"/>
    <mergeCell ref="D100:F100"/>
    <mergeCell ref="A108:F108"/>
    <mergeCell ref="A102:C102"/>
    <mergeCell ref="D102:F102"/>
    <mergeCell ref="A103:C103"/>
    <mergeCell ref="D103:F103"/>
    <mergeCell ref="A104:C104"/>
    <mergeCell ref="A105:C105"/>
    <mergeCell ref="D105:F105"/>
    <mergeCell ref="D104:F104"/>
    <mergeCell ref="A106:C106"/>
    <mergeCell ref="D106:F106"/>
    <mergeCell ref="D37:F37"/>
    <mergeCell ref="D38:F38"/>
    <mergeCell ref="D34:F34"/>
    <mergeCell ref="D35:F35"/>
    <mergeCell ref="D25:F25"/>
    <mergeCell ref="D26:F26"/>
    <mergeCell ref="D28:F28"/>
    <mergeCell ref="D29:F29"/>
    <mergeCell ref="D36:F36"/>
    <mergeCell ref="G16:H16"/>
    <mergeCell ref="B17:F17"/>
    <mergeCell ref="D22:F22"/>
    <mergeCell ref="G22:J22"/>
    <mergeCell ref="D23:F23"/>
    <mergeCell ref="B20:F20"/>
    <mergeCell ref="B18:F18"/>
    <mergeCell ref="G20:J20"/>
    <mergeCell ref="A3:F3"/>
    <mergeCell ref="C5:F5"/>
    <mergeCell ref="C15:F15"/>
    <mergeCell ref="A5:B5"/>
    <mergeCell ref="D33:F33"/>
    <mergeCell ref="D31:F31"/>
    <mergeCell ref="D27:F27"/>
    <mergeCell ref="B19:F19"/>
    <mergeCell ref="D30:F30"/>
    <mergeCell ref="D32:F32"/>
    <mergeCell ref="D24:F24"/>
    <mergeCell ref="D21:F21"/>
    <mergeCell ref="D39:F39"/>
    <mergeCell ref="B49:F49"/>
    <mergeCell ref="D41:F41"/>
    <mergeCell ref="B55:F55"/>
    <mergeCell ref="B56:F56"/>
    <mergeCell ref="D42:F42"/>
    <mergeCell ref="D43:F43"/>
    <mergeCell ref="D44:F44"/>
    <mergeCell ref="D45:F45"/>
    <mergeCell ref="D46:F46"/>
    <mergeCell ref="B50:F50"/>
    <mergeCell ref="B51:F51"/>
    <mergeCell ref="B52:F52"/>
    <mergeCell ref="B53:F53"/>
    <mergeCell ref="B54:F54"/>
    <mergeCell ref="D47:F47"/>
    <mergeCell ref="D48:F48"/>
    <mergeCell ref="B79:F79"/>
    <mergeCell ref="B80:F80"/>
    <mergeCell ref="B81:C81"/>
    <mergeCell ref="D81:E81"/>
    <mergeCell ref="B57:F57"/>
    <mergeCell ref="B76:F76"/>
    <mergeCell ref="B77:F77"/>
    <mergeCell ref="B78:F78"/>
    <mergeCell ref="B58:F58"/>
    <mergeCell ref="B59:F59"/>
  </mergeCells>
  <conditionalFormatting sqref="A96:F96">
    <cfRule type="expression" dxfId="5" priority="15">
      <formula>$H$24="Sole Bidder"</formula>
    </cfRule>
  </conditionalFormatting>
  <conditionalFormatting sqref="B86:F86">
    <cfRule type="expression" dxfId="4" priority="6">
      <formula>$H$24="Sole Bidder"</formula>
    </cfRule>
  </conditionalFormatting>
  <conditionalFormatting sqref="D24:F24">
    <cfRule type="expression" dxfId="3" priority="1" stopIfTrue="1">
      <formula>$G$25="No"</formula>
    </cfRule>
  </conditionalFormatting>
  <conditionalFormatting sqref="H24:H25">
    <cfRule type="expression" dxfId="2" priority="21" stopIfTrue="1">
      <formula>$H$24="Sole Bidder"</formula>
    </cfRule>
  </conditionalFormatting>
  <conditionalFormatting sqref="H25">
    <cfRule type="expression" dxfId="1" priority="22" stopIfTrue="1">
      <formula>$G$25="Not Applicable"</formula>
    </cfRule>
  </conditionalFormatting>
  <conditionalFormatting sqref="Z23">
    <cfRule type="expression" dxfId="0" priority="23" stopIfTrue="1">
      <formula>"if(right($I$21,1)=""."")"</formula>
    </cfRule>
  </conditionalFormatting>
  <dataValidations count="3">
    <dataValidation type="whole" allowBlank="1" showInputMessage="1" showErrorMessage="1" error="Enter numeric figure only !" prompt="Enter the Bid Security Amount in Figures" sqref="I21" xr:uid="{00000000-0002-0000-1400-000000000000}">
      <formula1>0</formula1>
      <formula2>990000000</formula2>
    </dataValidation>
    <dataValidation type="whole" allowBlank="1" showInputMessage="1" showErrorMessage="1" error="Enter numeric figure between 1 to 20 only !" prompt="Enter the Validity of Bid Security in MONTHS" sqref="J21" xr:uid="{00000000-0002-0000-1400-000001000000}">
      <formula1>1</formula1>
      <formula2>20</formula2>
    </dataValidation>
    <dataValidation type="list" allowBlank="1" showInputMessage="1" showErrorMessage="1" sqref="G21" xr:uid="{00000000-0002-0000-1400-000002000000}">
      <formula1>$AA$19:$AA$24</formula1>
    </dataValidation>
  </dataValidations>
  <printOptions horizontalCentered="1"/>
  <pageMargins left="1.25" right="0.7" top="1" bottom="0.7" header="0.35433070866141703" footer="0.35433070866141703"/>
  <pageSetup paperSize="9" scale="72" orientation="portrait" r:id="rId12"/>
  <headerFooter alignWithMargins="0">
    <oddFooter>&amp;R&amp;"Book Antiqua,Bold"&amp;8 Page &amp;P of &amp;N</oddFooter>
  </headerFooter>
  <rowBreaks count="4" manualBreakCount="4">
    <brk id="27" max="6" man="1"/>
    <brk id="53" max="5" man="1"/>
    <brk id="54" max="6" man="1"/>
    <brk id="78" max="5" man="1"/>
  </rowBreaks>
  <drawing r:id="rId1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4">
    <tabColor indexed="8"/>
  </sheetPr>
  <dimension ref="A1:D112"/>
  <sheetViews>
    <sheetView topLeftCell="A13" workbookViewId="0">
      <selection activeCell="A4" sqref="A4"/>
    </sheetView>
  </sheetViews>
  <sheetFormatPr defaultRowHeight="12.75"/>
  <cols>
    <col min="1" max="1" width="13.28515625" style="2" customWidth="1"/>
    <col min="2" max="2" width="11.85546875" style="2" customWidth="1"/>
    <col min="3" max="16384" width="9.140625" style="2"/>
  </cols>
  <sheetData>
    <row r="1" spans="1:4" s="1" customFormat="1" ht="30" customHeight="1">
      <c r="A1" s="567">
        <f>'Bid Form 1st Envelope '!I21</f>
        <v>0</v>
      </c>
      <c r="B1" s="567"/>
    </row>
    <row r="2" spans="1:4" s="1" customFormat="1" ht="30" customHeight="1"/>
    <row r="3" spans="1:4">
      <c r="A3" s="1"/>
    </row>
    <row r="4" spans="1:4">
      <c r="A4" s="3" t="str">
        <f>IF(OR((A1&gt;9999999999),(A1&lt;0)),"Invalid Entry - More than 1000 crore OR -ve value",IF(A1=0, "Rs. Zero Only ",+CONCATENATE("Rs. ", B11,D11,B10,D10,B9,D9,B8,D8,B7,D7,B6," Only")))</f>
        <v xml:space="preserve">Rs. Zero Only </v>
      </c>
    </row>
    <row r="5" spans="1:4">
      <c r="A5" s="1"/>
    </row>
    <row r="6" spans="1:4">
      <c r="A6" s="4">
        <f>-INT(A1/100)*100+ROUND(A1,0)</f>
        <v>0</v>
      </c>
      <c r="B6" s="2" t="str">
        <f t="shared" ref="B6:B11" si="0">IF(A6=0,"",LOOKUP(A6,$A$13:$A$112,$B$13:$B$112))</f>
        <v/>
      </c>
      <c r="D6" s="3"/>
    </row>
    <row r="7" spans="1:4">
      <c r="A7" s="4">
        <f>-INT(A1/1000)*10+INT(A1/100)</f>
        <v>0</v>
      </c>
      <c r="B7" s="2" t="str">
        <f t="shared" si="0"/>
        <v/>
      </c>
      <c r="D7" s="3" t="str">
        <f>+IF(B7="",""," Hundred ")</f>
        <v/>
      </c>
    </row>
    <row r="8" spans="1:4">
      <c r="A8" s="4">
        <f>-INT(A1/100000)*100+INT(A1/1000)</f>
        <v>0</v>
      </c>
      <c r="B8" s="2" t="str">
        <f t="shared" si="0"/>
        <v/>
      </c>
      <c r="D8" s="3" t="str">
        <f>IF((B8=""),IF(C8="",""," Thousand ")," Thousand ")</f>
        <v/>
      </c>
    </row>
    <row r="9" spans="1:4">
      <c r="A9" s="4">
        <f>-INT(A1/10000000)*100+INT(A1/100000)</f>
        <v>0</v>
      </c>
      <c r="B9" s="2" t="str">
        <f t="shared" si="0"/>
        <v/>
      </c>
      <c r="D9" s="3" t="str">
        <f>IF((B9=""),IF(C9="",""," Lac ")," Lac ")</f>
        <v/>
      </c>
    </row>
    <row r="10" spans="1:4">
      <c r="A10" s="4">
        <f>-INT(A1/1000000000)*100+INT(A1/10000000)</f>
        <v>0</v>
      </c>
      <c r="B10" s="5" t="str">
        <f t="shared" si="0"/>
        <v/>
      </c>
      <c r="D10" s="3" t="str">
        <f>IF((B10=""),IF(C10="",""," Crore ")," Crore ")</f>
        <v/>
      </c>
    </row>
    <row r="11" spans="1:4">
      <c r="A11" s="6">
        <f>-INT(A1/10000000000)*1000+INT(A1/1000000000)</f>
        <v>0</v>
      </c>
      <c r="B11" s="5" t="str">
        <f t="shared" si="0"/>
        <v/>
      </c>
      <c r="D11" s="3" t="str">
        <f>IF((B11=""),IF(C11="",""," Hundred ")," Hundred ")</f>
        <v/>
      </c>
    </row>
    <row r="13" spans="1:4">
      <c r="A13" s="7">
        <v>1</v>
      </c>
      <c r="B13" s="8" t="s">
        <v>496</v>
      </c>
    </row>
    <row r="14" spans="1:4">
      <c r="A14" s="7">
        <v>2</v>
      </c>
      <c r="B14" s="8" t="s">
        <v>497</v>
      </c>
    </row>
    <row r="15" spans="1:4">
      <c r="A15" s="7">
        <v>3</v>
      </c>
      <c r="B15" s="8" t="s">
        <v>498</v>
      </c>
    </row>
    <row r="16" spans="1:4">
      <c r="A16" s="7">
        <v>4</v>
      </c>
      <c r="B16" s="8" t="s">
        <v>499</v>
      </c>
    </row>
    <row r="17" spans="1:2">
      <c r="A17" s="7">
        <v>5</v>
      </c>
      <c r="B17" s="8" t="s">
        <v>500</v>
      </c>
    </row>
    <row r="18" spans="1:2">
      <c r="A18" s="7">
        <v>6</v>
      </c>
      <c r="B18" s="8" t="s">
        <v>501</v>
      </c>
    </row>
    <row r="19" spans="1:2">
      <c r="A19" s="7">
        <v>7</v>
      </c>
      <c r="B19" s="8" t="s">
        <v>502</v>
      </c>
    </row>
    <row r="20" spans="1:2">
      <c r="A20" s="7">
        <v>8</v>
      </c>
      <c r="B20" s="8" t="s">
        <v>503</v>
      </c>
    </row>
    <row r="21" spans="1:2">
      <c r="A21" s="7">
        <v>9</v>
      </c>
      <c r="B21" s="8" t="s">
        <v>504</v>
      </c>
    </row>
    <row r="22" spans="1:2">
      <c r="A22" s="7">
        <v>10</v>
      </c>
      <c r="B22" s="8" t="s">
        <v>505</v>
      </c>
    </row>
    <row r="23" spans="1:2">
      <c r="A23" s="7">
        <v>11</v>
      </c>
      <c r="B23" s="8" t="s">
        <v>506</v>
      </c>
    </row>
    <row r="24" spans="1:2">
      <c r="A24" s="7">
        <v>12</v>
      </c>
      <c r="B24" s="8" t="s">
        <v>507</v>
      </c>
    </row>
    <row r="25" spans="1:2">
      <c r="A25" s="7">
        <v>13</v>
      </c>
      <c r="B25" s="8" t="s">
        <v>508</v>
      </c>
    </row>
    <row r="26" spans="1:2">
      <c r="A26" s="7">
        <v>14</v>
      </c>
      <c r="B26" s="8" t="s">
        <v>509</v>
      </c>
    </row>
    <row r="27" spans="1:2">
      <c r="A27" s="7">
        <v>15</v>
      </c>
      <c r="B27" s="8" t="s">
        <v>510</v>
      </c>
    </row>
    <row r="28" spans="1:2">
      <c r="A28" s="7">
        <v>16</v>
      </c>
      <c r="B28" s="8" t="s">
        <v>511</v>
      </c>
    </row>
    <row r="29" spans="1:2">
      <c r="A29" s="7">
        <v>17</v>
      </c>
      <c r="B29" s="8" t="s">
        <v>512</v>
      </c>
    </row>
    <row r="30" spans="1:2">
      <c r="A30" s="7">
        <v>18</v>
      </c>
      <c r="B30" s="8" t="s">
        <v>513</v>
      </c>
    </row>
    <row r="31" spans="1:2">
      <c r="A31" s="7">
        <v>19</v>
      </c>
      <c r="B31" s="8" t="s">
        <v>514</v>
      </c>
    </row>
    <row r="32" spans="1:2">
      <c r="A32" s="7">
        <v>20</v>
      </c>
      <c r="B32" s="8" t="s">
        <v>515</v>
      </c>
    </row>
    <row r="33" spans="1:2">
      <c r="A33" s="7">
        <v>21</v>
      </c>
      <c r="B33" s="8" t="s">
        <v>516</v>
      </c>
    </row>
    <row r="34" spans="1:2">
      <c r="A34" s="7">
        <v>22</v>
      </c>
      <c r="B34" s="8" t="s">
        <v>517</v>
      </c>
    </row>
    <row r="35" spans="1:2">
      <c r="A35" s="7">
        <v>23</v>
      </c>
      <c r="B35" s="8" t="s">
        <v>518</v>
      </c>
    </row>
    <row r="36" spans="1:2">
      <c r="A36" s="7">
        <v>24</v>
      </c>
      <c r="B36" s="8" t="s">
        <v>519</v>
      </c>
    </row>
    <row r="37" spans="1:2">
      <c r="A37" s="7">
        <v>25</v>
      </c>
      <c r="B37" s="8" t="s">
        <v>520</v>
      </c>
    </row>
    <row r="38" spans="1:2">
      <c r="A38" s="7">
        <v>26</v>
      </c>
      <c r="B38" s="8" t="s">
        <v>521</v>
      </c>
    </row>
    <row r="39" spans="1:2">
      <c r="A39" s="7">
        <v>27</v>
      </c>
      <c r="B39" s="8" t="s">
        <v>522</v>
      </c>
    </row>
    <row r="40" spans="1:2">
      <c r="A40" s="7">
        <v>28</v>
      </c>
      <c r="B40" s="8" t="s">
        <v>523</v>
      </c>
    </row>
    <row r="41" spans="1:2">
      <c r="A41" s="7">
        <v>29</v>
      </c>
      <c r="B41" s="8" t="s">
        <v>524</v>
      </c>
    </row>
    <row r="42" spans="1:2">
      <c r="A42" s="7">
        <v>30</v>
      </c>
      <c r="B42" s="8" t="s">
        <v>525</v>
      </c>
    </row>
    <row r="43" spans="1:2">
      <c r="A43" s="7">
        <v>31</v>
      </c>
      <c r="B43" s="8" t="s">
        <v>526</v>
      </c>
    </row>
    <row r="44" spans="1:2">
      <c r="A44" s="7">
        <v>32</v>
      </c>
      <c r="B44" s="8" t="s">
        <v>527</v>
      </c>
    </row>
    <row r="45" spans="1:2">
      <c r="A45" s="7">
        <v>33</v>
      </c>
      <c r="B45" s="8" t="s">
        <v>528</v>
      </c>
    </row>
    <row r="46" spans="1:2">
      <c r="A46" s="7">
        <v>34</v>
      </c>
      <c r="B46" s="8" t="s">
        <v>529</v>
      </c>
    </row>
    <row r="47" spans="1:2">
      <c r="A47" s="7">
        <v>35</v>
      </c>
      <c r="B47" s="8" t="s">
        <v>530</v>
      </c>
    </row>
    <row r="48" spans="1:2">
      <c r="A48" s="7">
        <v>36</v>
      </c>
      <c r="B48" s="8" t="s">
        <v>531</v>
      </c>
    </row>
    <row r="49" spans="1:2">
      <c r="A49" s="7">
        <v>37</v>
      </c>
      <c r="B49" s="8" t="s">
        <v>532</v>
      </c>
    </row>
    <row r="50" spans="1:2">
      <c r="A50" s="7">
        <v>38</v>
      </c>
      <c r="B50" s="8" t="s">
        <v>533</v>
      </c>
    </row>
    <row r="51" spans="1:2">
      <c r="A51" s="7">
        <v>39</v>
      </c>
      <c r="B51" s="8" t="s">
        <v>534</v>
      </c>
    </row>
    <row r="52" spans="1:2">
      <c r="A52" s="7">
        <v>40</v>
      </c>
      <c r="B52" s="8" t="s">
        <v>535</v>
      </c>
    </row>
    <row r="53" spans="1:2">
      <c r="A53" s="7">
        <v>41</v>
      </c>
      <c r="B53" s="8" t="s">
        <v>536</v>
      </c>
    </row>
    <row r="54" spans="1:2">
      <c r="A54" s="7">
        <v>42</v>
      </c>
      <c r="B54" s="8" t="s">
        <v>537</v>
      </c>
    </row>
    <row r="55" spans="1:2">
      <c r="A55" s="7">
        <v>43</v>
      </c>
      <c r="B55" s="8" t="s">
        <v>538</v>
      </c>
    </row>
    <row r="56" spans="1:2">
      <c r="A56" s="7">
        <v>44</v>
      </c>
      <c r="B56" s="8" t="s">
        <v>539</v>
      </c>
    </row>
    <row r="57" spans="1:2">
      <c r="A57" s="7">
        <v>45</v>
      </c>
      <c r="B57" s="8" t="s">
        <v>540</v>
      </c>
    </row>
    <row r="58" spans="1:2">
      <c r="A58" s="7">
        <v>46</v>
      </c>
      <c r="B58" s="8" t="s">
        <v>541</v>
      </c>
    </row>
    <row r="59" spans="1:2">
      <c r="A59" s="7">
        <v>47</v>
      </c>
      <c r="B59" s="8" t="s">
        <v>542</v>
      </c>
    </row>
    <row r="60" spans="1:2">
      <c r="A60" s="7">
        <v>48</v>
      </c>
      <c r="B60" s="8" t="s">
        <v>543</v>
      </c>
    </row>
    <row r="61" spans="1:2">
      <c r="A61" s="7">
        <v>49</v>
      </c>
      <c r="B61" s="8" t="s">
        <v>544</v>
      </c>
    </row>
    <row r="62" spans="1:2">
      <c r="A62" s="7">
        <v>50</v>
      </c>
      <c r="B62" s="8" t="s">
        <v>545</v>
      </c>
    </row>
    <row r="63" spans="1:2">
      <c r="A63" s="7">
        <v>51</v>
      </c>
      <c r="B63" s="8" t="s">
        <v>546</v>
      </c>
    </row>
    <row r="64" spans="1:2">
      <c r="A64" s="7">
        <v>52</v>
      </c>
      <c r="B64" s="8" t="s">
        <v>547</v>
      </c>
    </row>
    <row r="65" spans="1:2">
      <c r="A65" s="7">
        <v>53</v>
      </c>
      <c r="B65" s="8" t="s">
        <v>548</v>
      </c>
    </row>
    <row r="66" spans="1:2">
      <c r="A66" s="7">
        <v>54</v>
      </c>
      <c r="B66" s="8" t="s">
        <v>549</v>
      </c>
    </row>
    <row r="67" spans="1:2">
      <c r="A67" s="7">
        <v>55</v>
      </c>
      <c r="B67" s="8" t="s">
        <v>550</v>
      </c>
    </row>
    <row r="68" spans="1:2">
      <c r="A68" s="7">
        <v>56</v>
      </c>
      <c r="B68" s="8" t="s">
        <v>551</v>
      </c>
    </row>
    <row r="69" spans="1:2">
      <c r="A69" s="7">
        <v>57</v>
      </c>
      <c r="B69" s="8" t="s">
        <v>552</v>
      </c>
    </row>
    <row r="70" spans="1:2">
      <c r="A70" s="7">
        <v>58</v>
      </c>
      <c r="B70" s="8" t="s">
        <v>553</v>
      </c>
    </row>
    <row r="71" spans="1:2">
      <c r="A71" s="7">
        <v>59</v>
      </c>
      <c r="B71" s="8" t="s">
        <v>554</v>
      </c>
    </row>
    <row r="72" spans="1:2">
      <c r="A72" s="7">
        <v>60</v>
      </c>
      <c r="B72" s="8" t="s">
        <v>555</v>
      </c>
    </row>
    <row r="73" spans="1:2">
      <c r="A73" s="7">
        <v>61</v>
      </c>
      <c r="B73" s="8" t="s">
        <v>556</v>
      </c>
    </row>
    <row r="74" spans="1:2">
      <c r="A74" s="7">
        <v>62</v>
      </c>
      <c r="B74" s="8" t="s">
        <v>557</v>
      </c>
    </row>
    <row r="75" spans="1:2">
      <c r="A75" s="7">
        <v>63</v>
      </c>
      <c r="B75" s="8" t="s">
        <v>558</v>
      </c>
    </row>
    <row r="76" spans="1:2">
      <c r="A76" s="7">
        <v>64</v>
      </c>
      <c r="B76" s="8" t="s">
        <v>559</v>
      </c>
    </row>
    <row r="77" spans="1:2">
      <c r="A77" s="7">
        <v>65</v>
      </c>
      <c r="B77" s="8" t="s">
        <v>560</v>
      </c>
    </row>
    <row r="78" spans="1:2">
      <c r="A78" s="7">
        <v>66</v>
      </c>
      <c r="B78" s="8" t="s">
        <v>561</v>
      </c>
    </row>
    <row r="79" spans="1:2">
      <c r="A79" s="7">
        <v>67</v>
      </c>
      <c r="B79" s="8" t="s">
        <v>562</v>
      </c>
    </row>
    <row r="80" spans="1:2">
      <c r="A80" s="7">
        <v>68</v>
      </c>
      <c r="B80" s="8" t="s">
        <v>563</v>
      </c>
    </row>
    <row r="81" spans="1:2">
      <c r="A81" s="7">
        <v>69</v>
      </c>
      <c r="B81" s="8" t="s">
        <v>564</v>
      </c>
    </row>
    <row r="82" spans="1:2">
      <c r="A82" s="7">
        <v>70</v>
      </c>
      <c r="B82" s="8" t="s">
        <v>565</v>
      </c>
    </row>
    <row r="83" spans="1:2">
      <c r="A83" s="7">
        <v>71</v>
      </c>
      <c r="B83" s="8" t="s">
        <v>566</v>
      </c>
    </row>
    <row r="84" spans="1:2">
      <c r="A84" s="7">
        <v>72</v>
      </c>
      <c r="B84" s="8" t="s">
        <v>567</v>
      </c>
    </row>
    <row r="85" spans="1:2">
      <c r="A85" s="7">
        <v>73</v>
      </c>
      <c r="B85" s="8" t="s">
        <v>568</v>
      </c>
    </row>
    <row r="86" spans="1:2">
      <c r="A86" s="7">
        <v>74</v>
      </c>
      <c r="B86" s="8" t="s">
        <v>569</v>
      </c>
    </row>
    <row r="87" spans="1:2">
      <c r="A87" s="7">
        <v>75</v>
      </c>
      <c r="B87" s="8" t="s">
        <v>570</v>
      </c>
    </row>
    <row r="88" spans="1:2">
      <c r="A88" s="7">
        <v>76</v>
      </c>
      <c r="B88" s="8" t="s">
        <v>571</v>
      </c>
    </row>
    <row r="89" spans="1:2">
      <c r="A89" s="7">
        <v>77</v>
      </c>
      <c r="B89" s="8" t="s">
        <v>572</v>
      </c>
    </row>
    <row r="90" spans="1:2">
      <c r="A90" s="7">
        <v>78</v>
      </c>
      <c r="B90" s="8" t="s">
        <v>573</v>
      </c>
    </row>
    <row r="91" spans="1:2">
      <c r="A91" s="7">
        <v>79</v>
      </c>
      <c r="B91" s="8" t="s">
        <v>574</v>
      </c>
    </row>
    <row r="92" spans="1:2">
      <c r="A92" s="7">
        <v>80</v>
      </c>
      <c r="B92" s="8" t="s">
        <v>575</v>
      </c>
    </row>
    <row r="93" spans="1:2">
      <c r="A93" s="7">
        <v>81</v>
      </c>
      <c r="B93" s="8" t="s">
        <v>576</v>
      </c>
    </row>
    <row r="94" spans="1:2">
      <c r="A94" s="7">
        <v>82</v>
      </c>
      <c r="B94" s="8" t="s">
        <v>577</v>
      </c>
    </row>
    <row r="95" spans="1:2">
      <c r="A95" s="7">
        <v>83</v>
      </c>
      <c r="B95" s="8" t="s">
        <v>578</v>
      </c>
    </row>
    <row r="96" spans="1:2">
      <c r="A96" s="7">
        <v>84</v>
      </c>
      <c r="B96" s="8" t="s">
        <v>579</v>
      </c>
    </row>
    <row r="97" spans="1:2">
      <c r="A97" s="7">
        <v>85</v>
      </c>
      <c r="B97" s="8" t="s">
        <v>580</v>
      </c>
    </row>
    <row r="98" spans="1:2">
      <c r="A98" s="7">
        <v>86</v>
      </c>
      <c r="B98" s="8" t="s">
        <v>581</v>
      </c>
    </row>
    <row r="99" spans="1:2">
      <c r="A99" s="7">
        <v>87</v>
      </c>
      <c r="B99" s="8" t="s">
        <v>582</v>
      </c>
    </row>
    <row r="100" spans="1:2">
      <c r="A100" s="7">
        <v>88</v>
      </c>
      <c r="B100" s="8" t="s">
        <v>583</v>
      </c>
    </row>
    <row r="101" spans="1:2">
      <c r="A101" s="7">
        <v>89</v>
      </c>
      <c r="B101" s="8" t="s">
        <v>584</v>
      </c>
    </row>
    <row r="102" spans="1:2">
      <c r="A102" s="7">
        <v>90</v>
      </c>
      <c r="B102" s="8" t="s">
        <v>585</v>
      </c>
    </row>
    <row r="103" spans="1:2">
      <c r="A103" s="7">
        <v>91</v>
      </c>
      <c r="B103" s="8" t="s">
        <v>586</v>
      </c>
    </row>
    <row r="104" spans="1:2">
      <c r="A104" s="7">
        <v>92</v>
      </c>
      <c r="B104" s="8" t="s">
        <v>587</v>
      </c>
    </row>
    <row r="105" spans="1:2">
      <c r="A105" s="7">
        <v>93</v>
      </c>
      <c r="B105" s="8" t="s">
        <v>588</v>
      </c>
    </row>
    <row r="106" spans="1:2">
      <c r="A106" s="7">
        <v>94</v>
      </c>
      <c r="B106" s="8" t="s">
        <v>589</v>
      </c>
    </row>
    <row r="107" spans="1:2">
      <c r="A107" s="7">
        <v>95</v>
      </c>
      <c r="B107" s="8" t="s">
        <v>590</v>
      </c>
    </row>
    <row r="108" spans="1:2">
      <c r="A108" s="7">
        <v>96</v>
      </c>
      <c r="B108" s="8" t="s">
        <v>591</v>
      </c>
    </row>
    <row r="109" spans="1:2">
      <c r="A109" s="7">
        <v>97</v>
      </c>
      <c r="B109" s="8" t="s">
        <v>592</v>
      </c>
    </row>
    <row r="110" spans="1:2">
      <c r="A110" s="7">
        <v>98</v>
      </c>
      <c r="B110" s="8" t="s">
        <v>593</v>
      </c>
    </row>
    <row r="111" spans="1:2">
      <c r="A111" s="7">
        <v>99</v>
      </c>
      <c r="B111" s="8" t="s">
        <v>594</v>
      </c>
    </row>
    <row r="112" spans="1:2">
      <c r="A112" s="7">
        <v>100</v>
      </c>
      <c r="B112" s="8" t="s">
        <v>595</v>
      </c>
    </row>
  </sheetData>
  <sheetProtection password="8F0B" sheet="1" objects="1" scenarios="1" selectLockedCells="1" selectUnlockedCells="1"/>
  <customSheetViews>
    <customSheetView guid="{705A993D-5DF6-4963-9DB5-8F89E6445EBA}" state="hidden">
      <selection activeCell="A4" sqref="A4"/>
      <pageMargins left="0" right="0" top="0" bottom="0" header="0" footer="0"/>
      <pageSetup orientation="portrait" r:id="rId1"/>
      <headerFooter alignWithMargins="0"/>
    </customSheetView>
    <customSheetView guid="{FFA7F230-53D0-48EC-855F-98BD36863E0C}" state="hidden">
      <selection activeCell="A4" sqref="A4"/>
      <pageMargins left="0" right="0" top="0" bottom="0" header="0" footer="0"/>
      <pageSetup orientation="portrait" r:id="rId2"/>
      <headerFooter alignWithMargins="0"/>
    </customSheetView>
    <customSheetView guid="{0E3D301D-E03B-4B92-8B58-0C87959E7F62}" state="hidden">
      <selection activeCell="A4" sqref="A4"/>
      <pageMargins left="0" right="0" top="0" bottom="0" header="0" footer="0"/>
      <pageSetup orientation="portrait" r:id="rId3"/>
      <headerFooter alignWithMargins="0"/>
    </customSheetView>
    <customSheetView guid="{494F6778-23FE-4AAC-B37D-6C7543FC13B9}" state="hidden">
      <selection activeCell="A4" sqref="A4"/>
      <pageMargins left="0" right="0" top="0" bottom="0" header="0" footer="0"/>
      <pageSetup orientation="portrait" r:id="rId4"/>
      <headerFooter alignWithMargins="0"/>
    </customSheetView>
    <customSheetView guid="{43BCBF1E-CDCF-4541-8D79-87EDCECBC1FD}" state="hidden">
      <selection activeCell="A4" sqref="A4"/>
      <pageMargins left="0" right="0" top="0" bottom="0" header="0" footer="0"/>
      <pageSetup orientation="portrait" r:id="rId5"/>
      <headerFooter alignWithMargins="0"/>
    </customSheetView>
    <customSheetView guid="{7A9EA6D6-4DDF-43D9-92E6-C6AFAD14E266}" state="hidden">
      <selection activeCell="A4" sqref="A4"/>
      <pageMargins left="0" right="0" top="0" bottom="0" header="0" footer="0"/>
      <pageSetup orientation="portrait" r:id="rId6"/>
      <headerFooter alignWithMargins="0"/>
    </customSheetView>
    <customSheetView guid="{DC28ED1E-3E35-4094-9C2B-5C0A1C1D459C}" state="hidden">
      <selection activeCell="A4" sqref="A4"/>
      <pageMargins left="0" right="0" top="0" bottom="0" header="0" footer="0"/>
      <pageSetup orientation="portrait" r:id="rId7"/>
      <headerFooter alignWithMargins="0"/>
    </customSheetView>
    <customSheetView guid="{0FD57552-2BEC-46C5-9782-073911F63806}" state="hidden">
      <selection activeCell="A4" sqref="A4"/>
      <pageMargins left="0" right="0" top="0" bottom="0" header="0" footer="0"/>
      <pageSetup orientation="portrait" r:id="rId8"/>
      <headerFooter alignWithMargins="0"/>
    </customSheetView>
    <customSheetView guid="{31C9BD41-85AC-49F8-A4C5-D341A7DF9809}" state="hidden">
      <selection activeCell="A4" sqref="A4"/>
      <pageMargins left="0" right="0" top="0" bottom="0" header="0" footer="0"/>
      <pageSetup orientation="portrait" r:id="rId9"/>
      <headerFooter alignWithMargins="0"/>
    </customSheetView>
    <customSheetView guid="{98F1BFA0-C539-421E-A117-3F3CC19FB763}" state="hidden">
      <selection activeCell="A4" sqref="A4"/>
      <pageMargins left="0" right="0" top="0" bottom="0" header="0" footer="0"/>
      <pageSetup orientation="portrait" r:id="rId10"/>
      <headerFooter alignWithMargins="0"/>
    </customSheetView>
    <customSheetView guid="{C5EDEBE1-F188-4851-AFDC-E4218278837C}" state="hidden">
      <selection activeCell="A4" sqref="A4"/>
      <pageMargins left="0" right="0" top="0" bottom="0" header="0" footer="0"/>
      <pageSetup orientation="portrait" r:id="rId11"/>
      <headerFooter alignWithMargins="0"/>
    </customSheetView>
  </customSheetViews>
  <mergeCells count="1">
    <mergeCell ref="A1:B1"/>
  </mergeCells>
  <pageMargins left="0.75" right="0.75" top="1" bottom="1" header="0.5" footer="0.5"/>
  <pageSetup orientation="portrait" r:id="rId12"/>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84</vt:i4>
      </vt:variant>
    </vt:vector>
  </HeadingPairs>
  <TitlesOfParts>
    <vt:vector size="106" baseType="lpstr">
      <vt:lpstr>Cover</vt:lpstr>
      <vt:lpstr>Names of Bidder</vt:lpstr>
      <vt:lpstr>Attach 3(QR)</vt:lpstr>
      <vt:lpstr>Attach QR</vt:lpstr>
      <vt:lpstr>Attach 4</vt:lpstr>
      <vt:lpstr>Attach 4(A)</vt:lpstr>
      <vt:lpstr>Attach 4(B)</vt:lpstr>
      <vt:lpstr>Attach 5</vt:lpstr>
      <vt:lpstr>Attach 5A</vt:lpstr>
      <vt:lpstr>Attach 6</vt:lpstr>
      <vt:lpstr>Attach 9</vt:lpstr>
      <vt:lpstr>Attach 11</vt:lpstr>
      <vt:lpstr>Attach 12</vt:lpstr>
      <vt:lpstr>Attach 13</vt:lpstr>
      <vt:lpstr>Attach 14</vt:lpstr>
      <vt:lpstr>Attach 15</vt:lpstr>
      <vt:lpstr>Attach 16</vt:lpstr>
      <vt:lpstr>Attach 17</vt:lpstr>
      <vt:lpstr>Attach 18</vt:lpstr>
      <vt:lpstr>Attach 19</vt:lpstr>
      <vt:lpstr>Bid Form 1st Envelope </vt:lpstr>
      <vt:lpstr>N to W</vt:lpstr>
      <vt:lpstr>BL2A</vt:lpstr>
      <vt:lpstr>BL2A2</vt:lpstr>
      <vt:lpstr>BL2AA</vt:lpstr>
      <vt:lpstr>BL2AAA</vt:lpstr>
      <vt:lpstr>BL2B</vt:lpstr>
      <vt:lpstr>BL2BB</vt:lpstr>
      <vt:lpstr>BL2BBB</vt:lpstr>
      <vt:lpstr>BL2C</vt:lpstr>
      <vt:lpstr>BL2CC</vt:lpstr>
      <vt:lpstr>BL2CCC</vt:lpstr>
      <vt:lpstr>BL3A</vt:lpstr>
      <vt:lpstr>BL3AA</vt:lpstr>
      <vt:lpstr>BL3AAA</vt:lpstr>
      <vt:lpstr>BL3B</vt:lpstr>
      <vt:lpstr>BL3BB</vt:lpstr>
      <vt:lpstr>BL3BBB</vt:lpstr>
      <vt:lpstr>BL3C</vt:lpstr>
      <vt:lpstr>BL3CC</vt:lpstr>
      <vt:lpstr>BL3CCC</vt:lpstr>
      <vt:lpstr>BL4A</vt:lpstr>
      <vt:lpstr>BL4AA</vt:lpstr>
      <vt:lpstr>BL4AAA</vt:lpstr>
      <vt:lpstr>BL4B</vt:lpstr>
      <vt:lpstr>BL4BB</vt:lpstr>
      <vt:lpstr>BL4BBB</vt:lpstr>
      <vt:lpstr>BL4C</vt:lpstr>
      <vt:lpstr>BL4CC</vt:lpstr>
      <vt:lpstr>BL4CCC</vt:lpstr>
      <vt:lpstr>BL5A</vt:lpstr>
      <vt:lpstr>BL5AA</vt:lpstr>
      <vt:lpstr>BL5AAA</vt:lpstr>
      <vt:lpstr>BL5B</vt:lpstr>
      <vt:lpstr>BL5BB</vt:lpstr>
      <vt:lpstr>BL5BBB</vt:lpstr>
      <vt:lpstr>BL5C</vt:lpstr>
      <vt:lpstr>BL5CC</vt:lpstr>
      <vt:lpstr>BL5CCC</vt:lpstr>
      <vt:lpstr>MANU1</vt:lpstr>
      <vt:lpstr>MANU11</vt:lpstr>
      <vt:lpstr>MANU111</vt:lpstr>
      <vt:lpstr>MANU2</vt:lpstr>
      <vt:lpstr>MANU22</vt:lpstr>
      <vt:lpstr>MANU222</vt:lpstr>
      <vt:lpstr>PATH3</vt:lpstr>
      <vt:lpstr>PATH33</vt:lpstr>
      <vt:lpstr>PATH333</vt:lpstr>
      <vt:lpstr>PATH4</vt:lpstr>
      <vt:lpstr>PATH44</vt:lpstr>
      <vt:lpstr>PATH444</vt:lpstr>
      <vt:lpstr>PATHAR1</vt:lpstr>
      <vt:lpstr>PATHAR2</vt:lpstr>
      <vt:lpstr>PATHAR3</vt:lpstr>
      <vt:lpstr>PATHJVPR1</vt:lpstr>
      <vt:lpstr>PATHJVPR11</vt:lpstr>
      <vt:lpstr>PATHJVPR111</vt:lpstr>
      <vt:lpstr>PATHJVPR2</vt:lpstr>
      <vt:lpstr>PATHJVPR22</vt:lpstr>
      <vt:lpstr>PATHJVPR222</vt:lpstr>
      <vt:lpstr>PATHLP1</vt:lpstr>
      <vt:lpstr>PATHLP2</vt:lpstr>
      <vt:lpstr>PATHLP3</vt:lpstr>
      <vt:lpstr>PATHPR1</vt:lpstr>
      <vt:lpstr>PATHPR2</vt:lpstr>
      <vt:lpstr>'Attach 11'!Print_Area</vt:lpstr>
      <vt:lpstr>'Attach 12'!Print_Area</vt:lpstr>
      <vt:lpstr>'Attach 13'!Print_Area</vt:lpstr>
      <vt:lpstr>'Attach 14'!Print_Area</vt:lpstr>
      <vt:lpstr>'Attach 15'!Print_Area</vt:lpstr>
      <vt:lpstr>'Attach 16'!Print_Area</vt:lpstr>
      <vt:lpstr>'Attach 17'!Print_Area</vt:lpstr>
      <vt:lpstr>'Attach 18'!Print_Area</vt:lpstr>
      <vt:lpstr>'Attach 19'!Print_Area</vt:lpstr>
      <vt:lpstr>'Attach 3(QR)'!Print_Area</vt:lpstr>
      <vt:lpstr>'Attach 4'!Print_Area</vt:lpstr>
      <vt:lpstr>'Attach 4(A)'!Print_Area</vt:lpstr>
      <vt:lpstr>'Attach 4(B)'!Print_Area</vt:lpstr>
      <vt:lpstr>'Attach 5'!Print_Area</vt:lpstr>
      <vt:lpstr>'Attach 5A'!Print_Area</vt:lpstr>
      <vt:lpstr>'Attach 6'!Print_Area</vt:lpstr>
      <vt:lpstr>'Attach 9'!Print_Area</vt:lpstr>
      <vt:lpstr>'Attach QR'!Print_Area</vt:lpstr>
      <vt:lpstr>'Bid Form 1st Envelope '!Print_Area</vt:lpstr>
      <vt:lpstr>Cover!Print_Area</vt:lpstr>
      <vt:lpstr>'Names of Bidder'!Print_Area</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Surbhi Pargal {सुरभि परगाल}</cp:lastModifiedBy>
  <cp:revision/>
  <dcterms:created xsi:type="dcterms:W3CDTF">2010-09-27T08:09:01Z</dcterms:created>
  <dcterms:modified xsi:type="dcterms:W3CDTF">2026-02-26T09:54:28Z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2025-11-17T05:10:46Z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cd3765fc-6e8c-4e93-9e06-cc708bd75f63</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